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8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825" windowWidth="21315" windowHeight="9255" tabRatio="716" activeTab="1"/>
  </bookViews>
  <sheets>
    <sheet name="Índice" sheetId="1" r:id="rId1"/>
    <sheet name="1.1" sheetId="16" r:id="rId2"/>
    <sheet name="1.2" sheetId="19" r:id="rId3"/>
    <sheet name="1.3" sheetId="20" r:id="rId4"/>
    <sheet name="1.4" sheetId="22" r:id="rId5"/>
    <sheet name="1.5" sheetId="21" r:id="rId6"/>
    <sheet name="1.6" sheetId="23" r:id="rId7"/>
    <sheet name="1.7" sheetId="26" r:id="rId8"/>
    <sheet name="1.8.1" sheetId="28" r:id="rId9"/>
    <sheet name="1.8.2" sheetId="29" r:id="rId10"/>
    <sheet name="1.9" sheetId="2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J11" i="20" l="1"/>
  <c r="J10" i="20"/>
  <c r="I10" i="20"/>
  <c r="J9" i="20"/>
  <c r="J8" i="20"/>
  <c r="J6" i="20"/>
  <c r="J5" i="20"/>
  <c r="F26" i="21" l="1"/>
  <c r="F25" i="21"/>
  <c r="H2" i="22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58" i="16"/>
  <c r="B44" i="20" l="1"/>
  <c r="B40" i="20"/>
  <c r="C40" i="20" l="1"/>
  <c r="D40" i="20"/>
  <c r="E40" i="20"/>
  <c r="F40" i="20"/>
  <c r="G40" i="20"/>
  <c r="H40" i="20"/>
  <c r="I40" i="20"/>
  <c r="J40" i="20"/>
  <c r="I2" i="22"/>
  <c r="H19" i="22"/>
  <c r="B2" i="28" l="1"/>
  <c r="B46" i="26" l="1"/>
  <c r="B93" i="26" s="1"/>
  <c r="B26" i="29"/>
  <c r="B79" i="28" l="1"/>
  <c r="B81" i="28" s="1"/>
  <c r="I42" i="20" l="1"/>
  <c r="I44" i="20" s="1"/>
  <c r="H42" i="20"/>
  <c r="H44" i="20" s="1"/>
  <c r="G42" i="20"/>
  <c r="G44" i="20" s="1"/>
  <c r="F42" i="20"/>
  <c r="F44" i="20" s="1"/>
  <c r="E42" i="20"/>
  <c r="E44" i="20" s="1"/>
  <c r="D42" i="20"/>
  <c r="D44" i="20" s="1"/>
  <c r="C42" i="20"/>
  <c r="C44" i="20" s="1"/>
  <c r="J42" i="20"/>
  <c r="J44" i="20" s="1"/>
  <c r="B42" i="20"/>
  <c r="C25" i="21"/>
  <c r="E25" i="21"/>
  <c r="H5" i="22"/>
  <c r="H4" i="22"/>
  <c r="H3" i="22"/>
  <c r="B5" i="19" l="1"/>
  <c r="A173" i="29" l="1"/>
  <c r="A174" i="29"/>
  <c r="A175" i="29"/>
  <c r="A176" i="29"/>
  <c r="A177" i="29"/>
  <c r="A178" i="29"/>
  <c r="A179" i="29"/>
  <c r="A180" i="29"/>
  <c r="A181" i="29"/>
  <c r="A182" i="29"/>
  <c r="A183" i="29"/>
  <c r="A184" i="29"/>
  <c r="A185" i="29"/>
  <c r="A186" i="29"/>
  <c r="A187" i="29"/>
  <c r="A188" i="29"/>
  <c r="A189" i="29"/>
  <c r="A190" i="29"/>
  <c r="A191" i="29"/>
  <c r="A192" i="29"/>
  <c r="A193" i="29"/>
  <c r="A194" i="29"/>
  <c r="A195" i="29"/>
  <c r="A196" i="29"/>
  <c r="A197" i="29"/>
  <c r="A198" i="29"/>
  <c r="A199" i="29"/>
  <c r="A200" i="29"/>
  <c r="A201" i="29"/>
  <c r="A202" i="29"/>
  <c r="A203" i="29"/>
  <c r="A204" i="29"/>
  <c r="A205" i="29"/>
  <c r="A206" i="29"/>
  <c r="A207" i="29"/>
  <c r="A208" i="29"/>
  <c r="A134" i="29"/>
  <c r="A135" i="29"/>
  <c r="A136" i="29"/>
  <c r="A137" i="29"/>
  <c r="A138" i="29"/>
  <c r="A139" i="29"/>
  <c r="A140" i="29"/>
  <c r="A141" i="29"/>
  <c r="A142" i="29"/>
  <c r="A143" i="29"/>
  <c r="A144" i="29"/>
  <c r="A145" i="29"/>
  <c r="A146" i="29"/>
  <c r="A147" i="29"/>
  <c r="A148" i="29"/>
  <c r="A149" i="29"/>
  <c r="A150" i="29"/>
  <c r="A151" i="29"/>
  <c r="A152" i="29"/>
  <c r="A153" i="29"/>
  <c r="A154" i="29"/>
  <c r="A155" i="29"/>
  <c r="A156" i="29"/>
  <c r="A157" i="29"/>
  <c r="A158" i="29"/>
  <c r="A159" i="29"/>
  <c r="A160" i="29"/>
  <c r="A161" i="29"/>
  <c r="A162" i="29"/>
  <c r="A163" i="29"/>
  <c r="A164" i="29"/>
  <c r="A165" i="29"/>
  <c r="A166" i="29"/>
  <c r="A167" i="29"/>
  <c r="A168" i="29"/>
  <c r="A169" i="29"/>
  <c r="A170" i="29"/>
  <c r="A171" i="29"/>
  <c r="A172" i="29"/>
  <c r="A133" i="29"/>
  <c r="B132" i="29"/>
  <c r="C132" i="29"/>
  <c r="D132" i="29"/>
  <c r="E132" i="29"/>
  <c r="F132" i="29"/>
  <c r="G132" i="29"/>
  <c r="H132" i="29"/>
  <c r="I132" i="29"/>
  <c r="B129" i="29"/>
  <c r="C129" i="29"/>
  <c r="D129" i="29"/>
  <c r="E129" i="29"/>
  <c r="F129" i="29"/>
  <c r="G129" i="29"/>
  <c r="H129" i="29"/>
  <c r="I129" i="29"/>
  <c r="B128" i="29"/>
  <c r="H130" i="29" s="1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26" i="29"/>
  <c r="B130" i="29" l="1"/>
  <c r="I133" i="29"/>
  <c r="I134" i="29" s="1"/>
  <c r="I135" i="29" s="1"/>
  <c r="I136" i="29" s="1"/>
  <c r="I137" i="29" s="1"/>
  <c r="I138" i="29" s="1"/>
  <c r="I139" i="29" s="1"/>
  <c r="I140" i="29" s="1"/>
  <c r="I141" i="29" s="1"/>
  <c r="I142" i="29" s="1"/>
  <c r="I143" i="29" s="1"/>
  <c r="I144" i="29" s="1"/>
  <c r="I145" i="29" s="1"/>
  <c r="I146" i="29" s="1"/>
  <c r="I147" i="29" s="1"/>
  <c r="I148" i="29" s="1"/>
  <c r="I149" i="29" s="1"/>
  <c r="I150" i="29" s="1"/>
  <c r="I151" i="29" s="1"/>
  <c r="I152" i="29" s="1"/>
  <c r="I153" i="29" s="1"/>
  <c r="I154" i="29" s="1"/>
  <c r="I155" i="29" s="1"/>
  <c r="I156" i="29" s="1"/>
  <c r="I157" i="29" s="1"/>
  <c r="I158" i="29" s="1"/>
  <c r="I159" i="29" s="1"/>
  <c r="I160" i="29" s="1"/>
  <c r="I161" i="29" s="1"/>
  <c r="I162" i="29" s="1"/>
  <c r="I163" i="29" s="1"/>
  <c r="I164" i="29" s="1"/>
  <c r="I165" i="29" s="1"/>
  <c r="I166" i="29" s="1"/>
  <c r="I167" i="29" s="1"/>
  <c r="I168" i="29" s="1"/>
  <c r="I169" i="29" s="1"/>
  <c r="I170" i="29" s="1"/>
  <c r="I171" i="29" s="1"/>
  <c r="I172" i="29" s="1"/>
  <c r="I173" i="29" s="1"/>
  <c r="I174" i="29" s="1"/>
  <c r="I175" i="29" s="1"/>
  <c r="I176" i="29" s="1"/>
  <c r="I177" i="29" s="1"/>
  <c r="I178" i="29" s="1"/>
  <c r="I179" i="29" s="1"/>
  <c r="I180" i="29" s="1"/>
  <c r="I181" i="29" s="1"/>
  <c r="I182" i="29" s="1"/>
  <c r="I183" i="29" s="1"/>
  <c r="I184" i="29" s="1"/>
  <c r="I185" i="29" s="1"/>
  <c r="I186" i="29" s="1"/>
  <c r="I187" i="29" s="1"/>
  <c r="I188" i="29" s="1"/>
  <c r="I189" i="29" s="1"/>
  <c r="I190" i="29" s="1"/>
  <c r="I191" i="29" s="1"/>
  <c r="I192" i="29" s="1"/>
  <c r="I193" i="29" s="1"/>
  <c r="I194" i="29" s="1"/>
  <c r="I195" i="29" s="1"/>
  <c r="I196" i="29" s="1"/>
  <c r="I197" i="29" s="1"/>
  <c r="I198" i="29" s="1"/>
  <c r="I199" i="29" s="1"/>
  <c r="I200" i="29" s="1"/>
  <c r="I201" i="29" s="1"/>
  <c r="I202" i="29" s="1"/>
  <c r="I203" i="29" s="1"/>
  <c r="I204" i="29" s="1"/>
  <c r="I205" i="29" s="1"/>
  <c r="I206" i="29" s="1"/>
  <c r="I207" i="29" s="1"/>
  <c r="I208" i="29" s="1"/>
  <c r="C133" i="29"/>
  <c r="E133" i="29"/>
  <c r="G133" i="29"/>
  <c r="B133" i="29"/>
  <c r="D130" i="29"/>
  <c r="F130" i="29"/>
  <c r="C134" i="29"/>
  <c r="C135" i="29" s="1"/>
  <c r="C136" i="29" s="1"/>
  <c r="C137" i="29" s="1"/>
  <c r="C138" i="29" s="1"/>
  <c r="C139" i="29" s="1"/>
  <c r="C140" i="29" s="1"/>
  <c r="C141" i="29" s="1"/>
  <c r="C142" i="29" s="1"/>
  <c r="C143" i="29" s="1"/>
  <c r="C144" i="29" s="1"/>
  <c r="C145" i="29" s="1"/>
  <c r="C146" i="29" s="1"/>
  <c r="C147" i="29" s="1"/>
  <c r="C148" i="29" s="1"/>
  <c r="C149" i="29" s="1"/>
  <c r="C150" i="29" s="1"/>
  <c r="C151" i="29" s="1"/>
  <c r="C152" i="29" s="1"/>
  <c r="C153" i="29" s="1"/>
  <c r="C154" i="29" s="1"/>
  <c r="C155" i="29" s="1"/>
  <c r="C156" i="29" s="1"/>
  <c r="C157" i="29" s="1"/>
  <c r="C158" i="29" s="1"/>
  <c r="C159" i="29" s="1"/>
  <c r="C160" i="29" s="1"/>
  <c r="C161" i="29" s="1"/>
  <c r="C162" i="29" s="1"/>
  <c r="C163" i="29" s="1"/>
  <c r="C164" i="29" s="1"/>
  <c r="C165" i="29" s="1"/>
  <c r="C166" i="29" s="1"/>
  <c r="C167" i="29" s="1"/>
  <c r="C168" i="29" s="1"/>
  <c r="C169" i="29" s="1"/>
  <c r="C170" i="29" s="1"/>
  <c r="C171" i="29" s="1"/>
  <c r="C172" i="29" s="1"/>
  <c r="C173" i="29" s="1"/>
  <c r="C174" i="29" s="1"/>
  <c r="C175" i="29" s="1"/>
  <c r="C176" i="29" s="1"/>
  <c r="C177" i="29" s="1"/>
  <c r="C178" i="29" s="1"/>
  <c r="C179" i="29" s="1"/>
  <c r="C180" i="29" s="1"/>
  <c r="C181" i="29" s="1"/>
  <c r="C182" i="29" s="1"/>
  <c r="C183" i="29" s="1"/>
  <c r="C184" i="29" s="1"/>
  <c r="C185" i="29" s="1"/>
  <c r="C186" i="29" s="1"/>
  <c r="C187" i="29" s="1"/>
  <c r="C188" i="29" s="1"/>
  <c r="C189" i="29" s="1"/>
  <c r="C190" i="29" s="1"/>
  <c r="C191" i="29" s="1"/>
  <c r="C192" i="29" s="1"/>
  <c r="C193" i="29" s="1"/>
  <c r="C194" i="29" s="1"/>
  <c r="C195" i="29" s="1"/>
  <c r="C196" i="29" s="1"/>
  <c r="C197" i="29" s="1"/>
  <c r="C198" i="29" s="1"/>
  <c r="C199" i="29" s="1"/>
  <c r="C200" i="29" s="1"/>
  <c r="C201" i="29" s="1"/>
  <c r="C202" i="29" s="1"/>
  <c r="C203" i="29" s="1"/>
  <c r="C204" i="29" s="1"/>
  <c r="C205" i="29" s="1"/>
  <c r="C206" i="29" s="1"/>
  <c r="C207" i="29" s="1"/>
  <c r="C208" i="29" s="1"/>
  <c r="E134" i="29"/>
  <c r="E135" i="29" s="1"/>
  <c r="E136" i="29" s="1"/>
  <c r="E137" i="29" s="1"/>
  <c r="E138" i="29" s="1"/>
  <c r="E139" i="29" s="1"/>
  <c r="E140" i="29" s="1"/>
  <c r="E141" i="29" s="1"/>
  <c r="E142" i="29" s="1"/>
  <c r="E143" i="29" s="1"/>
  <c r="E144" i="29" s="1"/>
  <c r="E145" i="29" s="1"/>
  <c r="E146" i="29" s="1"/>
  <c r="E147" i="29" s="1"/>
  <c r="E148" i="29" s="1"/>
  <c r="E149" i="29" s="1"/>
  <c r="E150" i="29" s="1"/>
  <c r="E151" i="29" s="1"/>
  <c r="E152" i="29" s="1"/>
  <c r="E153" i="29" s="1"/>
  <c r="E154" i="29" s="1"/>
  <c r="E155" i="29" s="1"/>
  <c r="E156" i="29" s="1"/>
  <c r="E157" i="29" s="1"/>
  <c r="E158" i="29" s="1"/>
  <c r="E159" i="29" s="1"/>
  <c r="E160" i="29" s="1"/>
  <c r="E161" i="29" s="1"/>
  <c r="E162" i="29" s="1"/>
  <c r="E163" i="29" s="1"/>
  <c r="E164" i="29" s="1"/>
  <c r="E165" i="29" s="1"/>
  <c r="E166" i="29" s="1"/>
  <c r="E167" i="29" s="1"/>
  <c r="E168" i="29" s="1"/>
  <c r="E169" i="29" s="1"/>
  <c r="E170" i="29" s="1"/>
  <c r="E171" i="29" s="1"/>
  <c r="E172" i="29" s="1"/>
  <c r="E173" i="29" s="1"/>
  <c r="E174" i="29" s="1"/>
  <c r="E175" i="29" s="1"/>
  <c r="E176" i="29" s="1"/>
  <c r="E177" i="29" s="1"/>
  <c r="E178" i="29" s="1"/>
  <c r="E179" i="29" s="1"/>
  <c r="E180" i="29" s="1"/>
  <c r="E181" i="29" s="1"/>
  <c r="E182" i="29" s="1"/>
  <c r="E183" i="29" s="1"/>
  <c r="E184" i="29" s="1"/>
  <c r="E185" i="29" s="1"/>
  <c r="E186" i="29" s="1"/>
  <c r="E187" i="29" s="1"/>
  <c r="E188" i="29" s="1"/>
  <c r="E189" i="29" s="1"/>
  <c r="E190" i="29" s="1"/>
  <c r="E191" i="29" s="1"/>
  <c r="E192" i="29" s="1"/>
  <c r="E193" i="29" s="1"/>
  <c r="E194" i="29" s="1"/>
  <c r="E195" i="29" s="1"/>
  <c r="E196" i="29" s="1"/>
  <c r="E197" i="29" s="1"/>
  <c r="E198" i="29" s="1"/>
  <c r="E199" i="29" s="1"/>
  <c r="E200" i="29" s="1"/>
  <c r="E201" i="29" s="1"/>
  <c r="E202" i="29" s="1"/>
  <c r="E203" i="29" s="1"/>
  <c r="E204" i="29" s="1"/>
  <c r="E205" i="29" s="1"/>
  <c r="E206" i="29" s="1"/>
  <c r="E207" i="29" s="1"/>
  <c r="E208" i="29" s="1"/>
  <c r="G134" i="29"/>
  <c r="G135" i="29" s="1"/>
  <c r="G136" i="29" s="1"/>
  <c r="G137" i="29" s="1"/>
  <c r="G138" i="29" s="1"/>
  <c r="G139" i="29" s="1"/>
  <c r="G140" i="29" s="1"/>
  <c r="G141" i="29" s="1"/>
  <c r="G142" i="29" s="1"/>
  <c r="G143" i="29" s="1"/>
  <c r="G144" i="29" s="1"/>
  <c r="G145" i="29" s="1"/>
  <c r="G146" i="29" s="1"/>
  <c r="G147" i="29" s="1"/>
  <c r="G148" i="29" s="1"/>
  <c r="G149" i="29" s="1"/>
  <c r="G150" i="29" s="1"/>
  <c r="G151" i="29" s="1"/>
  <c r="G152" i="29" s="1"/>
  <c r="G153" i="29" s="1"/>
  <c r="G154" i="29" s="1"/>
  <c r="G155" i="29" s="1"/>
  <c r="G156" i="29" s="1"/>
  <c r="G157" i="29" s="1"/>
  <c r="G158" i="29" s="1"/>
  <c r="G159" i="29" s="1"/>
  <c r="G160" i="29" s="1"/>
  <c r="G161" i="29" s="1"/>
  <c r="G162" i="29" s="1"/>
  <c r="G163" i="29" s="1"/>
  <c r="G164" i="29" s="1"/>
  <c r="G165" i="29" s="1"/>
  <c r="G166" i="29" s="1"/>
  <c r="G167" i="29" s="1"/>
  <c r="G168" i="29" s="1"/>
  <c r="G169" i="29" s="1"/>
  <c r="G170" i="29" s="1"/>
  <c r="G171" i="29" s="1"/>
  <c r="G172" i="29" s="1"/>
  <c r="G173" i="29" s="1"/>
  <c r="G174" i="29" s="1"/>
  <c r="G175" i="29" s="1"/>
  <c r="G176" i="29" s="1"/>
  <c r="G177" i="29" s="1"/>
  <c r="G178" i="29" s="1"/>
  <c r="G179" i="29" s="1"/>
  <c r="G180" i="29" s="1"/>
  <c r="G181" i="29" s="1"/>
  <c r="G182" i="29" s="1"/>
  <c r="G183" i="29" s="1"/>
  <c r="G184" i="29" s="1"/>
  <c r="G185" i="29" s="1"/>
  <c r="G186" i="29" s="1"/>
  <c r="G187" i="29" s="1"/>
  <c r="G188" i="29" s="1"/>
  <c r="G189" i="29" s="1"/>
  <c r="G190" i="29" s="1"/>
  <c r="G191" i="29" s="1"/>
  <c r="G192" i="29" s="1"/>
  <c r="G193" i="29" s="1"/>
  <c r="G194" i="29" s="1"/>
  <c r="G195" i="29" s="1"/>
  <c r="G196" i="29" s="1"/>
  <c r="G197" i="29" s="1"/>
  <c r="G198" i="29" s="1"/>
  <c r="G199" i="29" s="1"/>
  <c r="G200" i="29" s="1"/>
  <c r="G201" i="29" s="1"/>
  <c r="G202" i="29" s="1"/>
  <c r="G203" i="29" s="1"/>
  <c r="G204" i="29" s="1"/>
  <c r="G205" i="29" s="1"/>
  <c r="G206" i="29" s="1"/>
  <c r="G207" i="29" s="1"/>
  <c r="G208" i="29" s="1"/>
  <c r="B134" i="29"/>
  <c r="B135" i="29" s="1"/>
  <c r="B136" i="29" s="1"/>
  <c r="B137" i="29" s="1"/>
  <c r="B138" i="29" s="1"/>
  <c r="B139" i="29" s="1"/>
  <c r="B140" i="29" s="1"/>
  <c r="B141" i="29" s="1"/>
  <c r="B142" i="29" s="1"/>
  <c r="B143" i="29" s="1"/>
  <c r="B144" i="29" s="1"/>
  <c r="B145" i="29" s="1"/>
  <c r="B146" i="29" s="1"/>
  <c r="B147" i="29" s="1"/>
  <c r="B148" i="29" s="1"/>
  <c r="B149" i="29" s="1"/>
  <c r="B150" i="29" s="1"/>
  <c r="B151" i="29" s="1"/>
  <c r="B152" i="29" s="1"/>
  <c r="B153" i="29" s="1"/>
  <c r="B154" i="29" s="1"/>
  <c r="B155" i="29" s="1"/>
  <c r="B156" i="29" s="1"/>
  <c r="B157" i="29" s="1"/>
  <c r="B158" i="29" s="1"/>
  <c r="B159" i="29" s="1"/>
  <c r="B160" i="29" s="1"/>
  <c r="B161" i="29" s="1"/>
  <c r="B162" i="29" s="1"/>
  <c r="B163" i="29" s="1"/>
  <c r="B164" i="29" s="1"/>
  <c r="B165" i="29" s="1"/>
  <c r="B166" i="29" s="1"/>
  <c r="B167" i="29" s="1"/>
  <c r="B168" i="29" s="1"/>
  <c r="B169" i="29" s="1"/>
  <c r="B170" i="29" s="1"/>
  <c r="B171" i="29" s="1"/>
  <c r="B172" i="29" s="1"/>
  <c r="B173" i="29" s="1"/>
  <c r="B174" i="29" s="1"/>
  <c r="B175" i="29" s="1"/>
  <c r="B176" i="29" s="1"/>
  <c r="B177" i="29" s="1"/>
  <c r="B178" i="29" s="1"/>
  <c r="B179" i="29" s="1"/>
  <c r="B180" i="29" s="1"/>
  <c r="B181" i="29" s="1"/>
  <c r="B182" i="29" s="1"/>
  <c r="B183" i="29" s="1"/>
  <c r="B184" i="29" s="1"/>
  <c r="B185" i="29" s="1"/>
  <c r="B186" i="29" s="1"/>
  <c r="B187" i="29" s="1"/>
  <c r="B188" i="29" s="1"/>
  <c r="B189" i="29" s="1"/>
  <c r="B190" i="29" s="1"/>
  <c r="B191" i="29" s="1"/>
  <c r="B192" i="29" s="1"/>
  <c r="B193" i="29" s="1"/>
  <c r="B194" i="29" s="1"/>
  <c r="B195" i="29" s="1"/>
  <c r="B196" i="29" s="1"/>
  <c r="B197" i="29" s="1"/>
  <c r="B198" i="29" s="1"/>
  <c r="B199" i="29" s="1"/>
  <c r="B200" i="29" s="1"/>
  <c r="B201" i="29" s="1"/>
  <c r="B202" i="29" s="1"/>
  <c r="B203" i="29" s="1"/>
  <c r="B204" i="29" s="1"/>
  <c r="B205" i="29" s="1"/>
  <c r="B206" i="29" s="1"/>
  <c r="B207" i="29" s="1"/>
  <c r="B208" i="29" s="1"/>
  <c r="D133" i="29"/>
  <c r="D134" i="29" s="1"/>
  <c r="D135" i="29" s="1"/>
  <c r="D136" i="29" s="1"/>
  <c r="D137" i="29" s="1"/>
  <c r="D138" i="29" s="1"/>
  <c r="D139" i="29" s="1"/>
  <c r="D140" i="29" s="1"/>
  <c r="D141" i="29" s="1"/>
  <c r="D142" i="29" s="1"/>
  <c r="D143" i="29" s="1"/>
  <c r="D144" i="29" s="1"/>
  <c r="D145" i="29" s="1"/>
  <c r="D146" i="29" s="1"/>
  <c r="D147" i="29" s="1"/>
  <c r="D148" i="29" s="1"/>
  <c r="D149" i="29" s="1"/>
  <c r="D150" i="29" s="1"/>
  <c r="D151" i="29" s="1"/>
  <c r="D152" i="29" s="1"/>
  <c r="D153" i="29" s="1"/>
  <c r="D154" i="29" s="1"/>
  <c r="D155" i="29" s="1"/>
  <c r="D156" i="29" s="1"/>
  <c r="D157" i="29" s="1"/>
  <c r="D158" i="29" s="1"/>
  <c r="D159" i="29" s="1"/>
  <c r="D160" i="29" s="1"/>
  <c r="D161" i="29" s="1"/>
  <c r="D162" i="29" s="1"/>
  <c r="D163" i="29" s="1"/>
  <c r="D164" i="29" s="1"/>
  <c r="D165" i="29" s="1"/>
  <c r="D166" i="29" s="1"/>
  <c r="D167" i="29" s="1"/>
  <c r="D168" i="29" s="1"/>
  <c r="D169" i="29" s="1"/>
  <c r="D170" i="29" s="1"/>
  <c r="D171" i="29" s="1"/>
  <c r="D172" i="29" s="1"/>
  <c r="D173" i="29" s="1"/>
  <c r="D174" i="29" s="1"/>
  <c r="D175" i="29" s="1"/>
  <c r="D176" i="29" s="1"/>
  <c r="D177" i="29" s="1"/>
  <c r="D178" i="29" s="1"/>
  <c r="D179" i="29" s="1"/>
  <c r="D180" i="29" s="1"/>
  <c r="D181" i="29" s="1"/>
  <c r="D182" i="29" s="1"/>
  <c r="D183" i="29" s="1"/>
  <c r="D184" i="29" s="1"/>
  <c r="D185" i="29" s="1"/>
  <c r="D186" i="29" s="1"/>
  <c r="D187" i="29" s="1"/>
  <c r="D188" i="29" s="1"/>
  <c r="D189" i="29" s="1"/>
  <c r="D190" i="29" s="1"/>
  <c r="D191" i="29" s="1"/>
  <c r="D192" i="29" s="1"/>
  <c r="D193" i="29" s="1"/>
  <c r="D194" i="29" s="1"/>
  <c r="D195" i="29" s="1"/>
  <c r="D196" i="29" s="1"/>
  <c r="D197" i="29" s="1"/>
  <c r="D198" i="29" s="1"/>
  <c r="D199" i="29" s="1"/>
  <c r="D200" i="29" s="1"/>
  <c r="D201" i="29" s="1"/>
  <c r="D202" i="29" s="1"/>
  <c r="D203" i="29" s="1"/>
  <c r="D204" i="29" s="1"/>
  <c r="D205" i="29" s="1"/>
  <c r="D206" i="29" s="1"/>
  <c r="D207" i="29" s="1"/>
  <c r="D208" i="29" s="1"/>
  <c r="F133" i="29"/>
  <c r="F134" i="29" s="1"/>
  <c r="F135" i="29" s="1"/>
  <c r="F136" i="29" s="1"/>
  <c r="F137" i="29" s="1"/>
  <c r="F138" i="29" s="1"/>
  <c r="F139" i="29" s="1"/>
  <c r="F140" i="29" s="1"/>
  <c r="F141" i="29" s="1"/>
  <c r="F142" i="29" s="1"/>
  <c r="F143" i="29" s="1"/>
  <c r="F144" i="29" s="1"/>
  <c r="F145" i="29" s="1"/>
  <c r="F146" i="29" s="1"/>
  <c r="F147" i="29" s="1"/>
  <c r="F148" i="29" s="1"/>
  <c r="F149" i="29" s="1"/>
  <c r="F150" i="29" s="1"/>
  <c r="F151" i="29" s="1"/>
  <c r="F152" i="29" s="1"/>
  <c r="F153" i="29" s="1"/>
  <c r="F154" i="29" s="1"/>
  <c r="F155" i="29" s="1"/>
  <c r="F156" i="29" s="1"/>
  <c r="F157" i="29" s="1"/>
  <c r="F158" i="29" s="1"/>
  <c r="F159" i="29" s="1"/>
  <c r="F160" i="29" s="1"/>
  <c r="F161" i="29" s="1"/>
  <c r="F162" i="29" s="1"/>
  <c r="F163" i="29" s="1"/>
  <c r="F164" i="29" s="1"/>
  <c r="F165" i="29" s="1"/>
  <c r="F166" i="29" s="1"/>
  <c r="F167" i="29" s="1"/>
  <c r="F168" i="29" s="1"/>
  <c r="F169" i="29" s="1"/>
  <c r="F170" i="29" s="1"/>
  <c r="F171" i="29" s="1"/>
  <c r="F172" i="29" s="1"/>
  <c r="F173" i="29" s="1"/>
  <c r="F174" i="29" s="1"/>
  <c r="F175" i="29" s="1"/>
  <c r="F176" i="29" s="1"/>
  <c r="F177" i="29" s="1"/>
  <c r="F178" i="29" s="1"/>
  <c r="F179" i="29" s="1"/>
  <c r="F180" i="29" s="1"/>
  <c r="F181" i="29" s="1"/>
  <c r="F182" i="29" s="1"/>
  <c r="F183" i="29" s="1"/>
  <c r="F184" i="29" s="1"/>
  <c r="F185" i="29" s="1"/>
  <c r="F186" i="29" s="1"/>
  <c r="F187" i="29" s="1"/>
  <c r="F188" i="29" s="1"/>
  <c r="F189" i="29" s="1"/>
  <c r="F190" i="29" s="1"/>
  <c r="F191" i="29" s="1"/>
  <c r="F192" i="29" s="1"/>
  <c r="F193" i="29" s="1"/>
  <c r="F194" i="29" s="1"/>
  <c r="F195" i="29" s="1"/>
  <c r="F196" i="29" s="1"/>
  <c r="F197" i="29" s="1"/>
  <c r="F198" i="29" s="1"/>
  <c r="F199" i="29" s="1"/>
  <c r="F200" i="29" s="1"/>
  <c r="F201" i="29" s="1"/>
  <c r="F202" i="29" s="1"/>
  <c r="F203" i="29" s="1"/>
  <c r="F204" i="29" s="1"/>
  <c r="F205" i="29" s="1"/>
  <c r="F206" i="29" s="1"/>
  <c r="F207" i="29" s="1"/>
  <c r="F208" i="29" s="1"/>
  <c r="H133" i="29"/>
  <c r="H134" i="29" s="1"/>
  <c r="H135" i="29" s="1"/>
  <c r="H136" i="29" s="1"/>
  <c r="H137" i="29" s="1"/>
  <c r="H138" i="29" s="1"/>
  <c r="H139" i="29" s="1"/>
  <c r="H140" i="29" s="1"/>
  <c r="H141" i="29" s="1"/>
  <c r="H142" i="29" s="1"/>
  <c r="H143" i="29" s="1"/>
  <c r="H144" i="29" s="1"/>
  <c r="H145" i="29" s="1"/>
  <c r="H146" i="29" s="1"/>
  <c r="H147" i="29" s="1"/>
  <c r="H148" i="29" s="1"/>
  <c r="H149" i="29" s="1"/>
  <c r="H150" i="29" s="1"/>
  <c r="H151" i="29" s="1"/>
  <c r="H152" i="29" s="1"/>
  <c r="H153" i="29" s="1"/>
  <c r="H154" i="29" s="1"/>
  <c r="H155" i="29" s="1"/>
  <c r="H156" i="29" s="1"/>
  <c r="H157" i="29" s="1"/>
  <c r="H158" i="29" s="1"/>
  <c r="H159" i="29" s="1"/>
  <c r="H160" i="29" s="1"/>
  <c r="H161" i="29" s="1"/>
  <c r="H162" i="29" s="1"/>
  <c r="H163" i="29" s="1"/>
  <c r="H164" i="29" s="1"/>
  <c r="H165" i="29" s="1"/>
  <c r="H166" i="29" s="1"/>
  <c r="H167" i="29" s="1"/>
  <c r="H168" i="29" s="1"/>
  <c r="H169" i="29" s="1"/>
  <c r="H170" i="29" s="1"/>
  <c r="H171" i="29" s="1"/>
  <c r="H172" i="29" s="1"/>
  <c r="H173" i="29" s="1"/>
  <c r="H174" i="29" s="1"/>
  <c r="H175" i="29" s="1"/>
  <c r="H176" i="29" s="1"/>
  <c r="H177" i="29" s="1"/>
  <c r="H178" i="29" s="1"/>
  <c r="H179" i="29" s="1"/>
  <c r="H180" i="29" s="1"/>
  <c r="H181" i="29" s="1"/>
  <c r="H182" i="29" s="1"/>
  <c r="H183" i="29" s="1"/>
  <c r="H184" i="29" s="1"/>
  <c r="H185" i="29" s="1"/>
  <c r="H186" i="29" s="1"/>
  <c r="H187" i="29" s="1"/>
  <c r="H188" i="29" s="1"/>
  <c r="H189" i="29" s="1"/>
  <c r="H190" i="29" s="1"/>
  <c r="H191" i="29" s="1"/>
  <c r="H192" i="29" s="1"/>
  <c r="H193" i="29" s="1"/>
  <c r="H194" i="29" s="1"/>
  <c r="H195" i="29" s="1"/>
  <c r="H196" i="29" s="1"/>
  <c r="H197" i="29" s="1"/>
  <c r="H198" i="29" s="1"/>
  <c r="H199" i="29" s="1"/>
  <c r="H200" i="29" s="1"/>
  <c r="H201" i="29" s="1"/>
  <c r="H202" i="29" s="1"/>
  <c r="H203" i="29" s="1"/>
  <c r="H204" i="29" s="1"/>
  <c r="H205" i="29" s="1"/>
  <c r="H206" i="29" s="1"/>
  <c r="H207" i="29" s="1"/>
  <c r="H208" i="29" s="1"/>
  <c r="C130" i="29"/>
  <c r="E130" i="29"/>
  <c r="G130" i="29"/>
  <c r="I130" i="29"/>
  <c r="B400" i="28"/>
  <c r="G25" i="21" l="1"/>
  <c r="Q250" i="28"/>
  <c r="G397" i="28" s="1"/>
  <c r="L176" i="28"/>
  <c r="B323" i="28" s="1"/>
  <c r="M176" i="28"/>
  <c r="C323" i="28" s="1"/>
  <c r="N176" i="28"/>
  <c r="O176" i="28"/>
  <c r="E323" i="28" s="1"/>
  <c r="P176" i="28"/>
  <c r="D323" i="28" s="1"/>
  <c r="Q176" i="28"/>
  <c r="G323" i="28" s="1"/>
  <c r="R176" i="28"/>
  <c r="H323" i="28" s="1"/>
  <c r="S176" i="28"/>
  <c r="F323" i="28" s="1"/>
  <c r="T176" i="28"/>
  <c r="I323" i="28" s="1"/>
  <c r="L177" i="28"/>
  <c r="B324" i="28" s="1"/>
  <c r="M177" i="28"/>
  <c r="C324" i="28" s="1"/>
  <c r="N177" i="28"/>
  <c r="O177" i="28"/>
  <c r="E324" i="28" s="1"/>
  <c r="P177" i="28"/>
  <c r="D324" i="28" s="1"/>
  <c r="Q177" i="28"/>
  <c r="G324" i="28" s="1"/>
  <c r="R177" i="28"/>
  <c r="H324" i="28" s="1"/>
  <c r="S177" i="28"/>
  <c r="F324" i="28" s="1"/>
  <c r="T177" i="28"/>
  <c r="I324" i="28" s="1"/>
  <c r="L178" i="28"/>
  <c r="B325" i="28" s="1"/>
  <c r="M178" i="28"/>
  <c r="C325" i="28" s="1"/>
  <c r="N178" i="28"/>
  <c r="O178" i="28"/>
  <c r="E325" i="28" s="1"/>
  <c r="P178" i="28"/>
  <c r="D325" i="28" s="1"/>
  <c r="Q178" i="28"/>
  <c r="G325" i="28" s="1"/>
  <c r="R178" i="28"/>
  <c r="H325" i="28" s="1"/>
  <c r="S178" i="28"/>
  <c r="F325" i="28" s="1"/>
  <c r="T178" i="28"/>
  <c r="I325" i="28" s="1"/>
  <c r="L179" i="28"/>
  <c r="B326" i="28" s="1"/>
  <c r="M179" i="28"/>
  <c r="C326" i="28" s="1"/>
  <c r="N179" i="28"/>
  <c r="O179" i="28"/>
  <c r="E326" i="28" s="1"/>
  <c r="P179" i="28"/>
  <c r="D326" i="28" s="1"/>
  <c r="Q179" i="28"/>
  <c r="G326" i="28" s="1"/>
  <c r="R179" i="28"/>
  <c r="H326" i="28" s="1"/>
  <c r="S179" i="28"/>
  <c r="F326" i="28" s="1"/>
  <c r="T179" i="28"/>
  <c r="I326" i="28" s="1"/>
  <c r="L180" i="28"/>
  <c r="B327" i="28" s="1"/>
  <c r="M180" i="28"/>
  <c r="C327" i="28" s="1"/>
  <c r="N180" i="28"/>
  <c r="O180" i="28"/>
  <c r="E327" i="28" s="1"/>
  <c r="P180" i="28"/>
  <c r="D327" i="28" s="1"/>
  <c r="Q180" i="28"/>
  <c r="G327" i="28" s="1"/>
  <c r="R180" i="28"/>
  <c r="H327" i="28" s="1"/>
  <c r="S180" i="28"/>
  <c r="F327" i="28" s="1"/>
  <c r="T180" i="28"/>
  <c r="I327" i="28" s="1"/>
  <c r="L181" i="28"/>
  <c r="B328" i="28" s="1"/>
  <c r="M181" i="28"/>
  <c r="C328" i="28" s="1"/>
  <c r="N181" i="28"/>
  <c r="O181" i="28"/>
  <c r="E328" i="28" s="1"/>
  <c r="P181" i="28"/>
  <c r="D328" i="28" s="1"/>
  <c r="Q181" i="28"/>
  <c r="G328" i="28" s="1"/>
  <c r="R181" i="28"/>
  <c r="H328" i="28" s="1"/>
  <c r="S181" i="28"/>
  <c r="F328" i="28" s="1"/>
  <c r="T181" i="28"/>
  <c r="I328" i="28" s="1"/>
  <c r="L182" i="28"/>
  <c r="B329" i="28" s="1"/>
  <c r="M182" i="28"/>
  <c r="C329" i="28" s="1"/>
  <c r="N182" i="28"/>
  <c r="O182" i="28"/>
  <c r="E329" i="28" s="1"/>
  <c r="P182" i="28"/>
  <c r="D329" i="28" s="1"/>
  <c r="Q182" i="28"/>
  <c r="G329" i="28" s="1"/>
  <c r="R182" i="28"/>
  <c r="H329" i="28" s="1"/>
  <c r="S182" i="28"/>
  <c r="F329" i="28" s="1"/>
  <c r="T182" i="28"/>
  <c r="I329" i="28" s="1"/>
  <c r="L183" i="28"/>
  <c r="B330" i="28" s="1"/>
  <c r="M183" i="28"/>
  <c r="C330" i="28" s="1"/>
  <c r="N183" i="28"/>
  <c r="O183" i="28"/>
  <c r="E330" i="28" s="1"/>
  <c r="P183" i="28"/>
  <c r="D330" i="28" s="1"/>
  <c r="Q183" i="28"/>
  <c r="G330" i="28" s="1"/>
  <c r="R183" i="28"/>
  <c r="H330" i="28" s="1"/>
  <c r="S183" i="28"/>
  <c r="F330" i="28" s="1"/>
  <c r="T183" i="28"/>
  <c r="I330" i="28" s="1"/>
  <c r="L184" i="28"/>
  <c r="B331" i="28" s="1"/>
  <c r="M184" i="28"/>
  <c r="C331" i="28" s="1"/>
  <c r="N184" i="28"/>
  <c r="O184" i="28"/>
  <c r="E331" i="28" s="1"/>
  <c r="P184" i="28"/>
  <c r="D331" i="28" s="1"/>
  <c r="Q184" i="28"/>
  <c r="G331" i="28" s="1"/>
  <c r="R184" i="28"/>
  <c r="H331" i="28" s="1"/>
  <c r="S184" i="28"/>
  <c r="F331" i="28" s="1"/>
  <c r="T184" i="28"/>
  <c r="I331" i="28" s="1"/>
  <c r="L185" i="28"/>
  <c r="B332" i="28" s="1"/>
  <c r="M185" i="28"/>
  <c r="C332" i="28" s="1"/>
  <c r="N185" i="28"/>
  <c r="O185" i="28"/>
  <c r="E332" i="28" s="1"/>
  <c r="P185" i="28"/>
  <c r="D332" i="28" s="1"/>
  <c r="Q185" i="28"/>
  <c r="G332" i="28" s="1"/>
  <c r="R185" i="28"/>
  <c r="H332" i="28" s="1"/>
  <c r="S185" i="28"/>
  <c r="F332" i="28" s="1"/>
  <c r="T185" i="28"/>
  <c r="I332" i="28" s="1"/>
  <c r="L186" i="28"/>
  <c r="B333" i="28" s="1"/>
  <c r="M186" i="28"/>
  <c r="C333" i="28" s="1"/>
  <c r="N186" i="28"/>
  <c r="O186" i="28"/>
  <c r="E333" i="28" s="1"/>
  <c r="P186" i="28"/>
  <c r="D333" i="28" s="1"/>
  <c r="Q186" i="28"/>
  <c r="G333" i="28" s="1"/>
  <c r="R186" i="28"/>
  <c r="H333" i="28" s="1"/>
  <c r="S186" i="28"/>
  <c r="F333" i="28" s="1"/>
  <c r="T186" i="28"/>
  <c r="I333" i="28" s="1"/>
  <c r="L187" i="28"/>
  <c r="B334" i="28" s="1"/>
  <c r="M187" i="28"/>
  <c r="C334" i="28" s="1"/>
  <c r="N187" i="28"/>
  <c r="O187" i="28"/>
  <c r="E334" i="28" s="1"/>
  <c r="P187" i="28"/>
  <c r="D334" i="28" s="1"/>
  <c r="Q187" i="28"/>
  <c r="G334" i="28" s="1"/>
  <c r="R187" i="28"/>
  <c r="H334" i="28" s="1"/>
  <c r="S187" i="28"/>
  <c r="F334" i="28" s="1"/>
  <c r="T187" i="28"/>
  <c r="I334" i="28" s="1"/>
  <c r="L188" i="28"/>
  <c r="B335" i="28" s="1"/>
  <c r="M188" i="28"/>
  <c r="C335" i="28" s="1"/>
  <c r="N188" i="28"/>
  <c r="O188" i="28"/>
  <c r="E335" i="28" s="1"/>
  <c r="P188" i="28"/>
  <c r="D335" i="28" s="1"/>
  <c r="Q188" i="28"/>
  <c r="G335" i="28" s="1"/>
  <c r="R188" i="28"/>
  <c r="H335" i="28" s="1"/>
  <c r="S188" i="28"/>
  <c r="F335" i="28" s="1"/>
  <c r="T188" i="28"/>
  <c r="I335" i="28" s="1"/>
  <c r="L189" i="28"/>
  <c r="B336" i="28" s="1"/>
  <c r="M189" i="28"/>
  <c r="C336" i="28" s="1"/>
  <c r="N189" i="28"/>
  <c r="O189" i="28"/>
  <c r="E336" i="28" s="1"/>
  <c r="P189" i="28"/>
  <c r="D336" i="28" s="1"/>
  <c r="Q189" i="28"/>
  <c r="G336" i="28" s="1"/>
  <c r="R189" i="28"/>
  <c r="H336" i="28" s="1"/>
  <c r="S189" i="28"/>
  <c r="F336" i="28" s="1"/>
  <c r="T189" i="28"/>
  <c r="I336" i="28" s="1"/>
  <c r="L190" i="28"/>
  <c r="B337" i="28" s="1"/>
  <c r="M190" i="28"/>
  <c r="C337" i="28" s="1"/>
  <c r="N190" i="28"/>
  <c r="O190" i="28"/>
  <c r="E337" i="28" s="1"/>
  <c r="P190" i="28"/>
  <c r="D337" i="28" s="1"/>
  <c r="Q190" i="28"/>
  <c r="G337" i="28" s="1"/>
  <c r="R190" i="28"/>
  <c r="H337" i="28" s="1"/>
  <c r="S190" i="28"/>
  <c r="F337" i="28" s="1"/>
  <c r="T190" i="28"/>
  <c r="I337" i="28" s="1"/>
  <c r="L191" i="28"/>
  <c r="B338" i="28" s="1"/>
  <c r="M191" i="28"/>
  <c r="C338" i="28" s="1"/>
  <c r="N191" i="28"/>
  <c r="O191" i="28"/>
  <c r="E338" i="28" s="1"/>
  <c r="P191" i="28"/>
  <c r="D338" i="28" s="1"/>
  <c r="Q191" i="28"/>
  <c r="G338" i="28" s="1"/>
  <c r="R191" i="28"/>
  <c r="H338" i="28" s="1"/>
  <c r="S191" i="28"/>
  <c r="F338" i="28" s="1"/>
  <c r="T191" i="28"/>
  <c r="I338" i="28" s="1"/>
  <c r="L192" i="28"/>
  <c r="B339" i="28" s="1"/>
  <c r="M192" i="28"/>
  <c r="C339" i="28" s="1"/>
  <c r="N192" i="28"/>
  <c r="O192" i="28"/>
  <c r="E339" i="28" s="1"/>
  <c r="P192" i="28"/>
  <c r="D339" i="28" s="1"/>
  <c r="Q192" i="28"/>
  <c r="G339" i="28" s="1"/>
  <c r="R192" i="28"/>
  <c r="H339" i="28" s="1"/>
  <c r="S192" i="28"/>
  <c r="F339" i="28" s="1"/>
  <c r="T192" i="28"/>
  <c r="I339" i="28" s="1"/>
  <c r="L193" i="28"/>
  <c r="B340" i="28" s="1"/>
  <c r="M193" i="28"/>
  <c r="C340" i="28" s="1"/>
  <c r="N193" i="28"/>
  <c r="O193" i="28"/>
  <c r="E340" i="28" s="1"/>
  <c r="P193" i="28"/>
  <c r="D340" i="28" s="1"/>
  <c r="Q193" i="28"/>
  <c r="G340" i="28" s="1"/>
  <c r="R193" i="28"/>
  <c r="H340" i="28" s="1"/>
  <c r="S193" i="28"/>
  <c r="F340" i="28" s="1"/>
  <c r="T193" i="28"/>
  <c r="I340" i="28" s="1"/>
  <c r="L194" i="28"/>
  <c r="B341" i="28" s="1"/>
  <c r="M194" i="28"/>
  <c r="C341" i="28" s="1"/>
  <c r="N194" i="28"/>
  <c r="O194" i="28"/>
  <c r="E341" i="28" s="1"/>
  <c r="P194" i="28"/>
  <c r="D341" i="28" s="1"/>
  <c r="Q194" i="28"/>
  <c r="G341" i="28" s="1"/>
  <c r="R194" i="28"/>
  <c r="H341" i="28" s="1"/>
  <c r="S194" i="28"/>
  <c r="F341" i="28" s="1"/>
  <c r="T194" i="28"/>
  <c r="I341" i="28" s="1"/>
  <c r="L195" i="28"/>
  <c r="B342" i="28" s="1"/>
  <c r="M195" i="28"/>
  <c r="C342" i="28" s="1"/>
  <c r="N195" i="28"/>
  <c r="O195" i="28"/>
  <c r="E342" i="28" s="1"/>
  <c r="P195" i="28"/>
  <c r="D342" i="28" s="1"/>
  <c r="Q195" i="28"/>
  <c r="G342" i="28" s="1"/>
  <c r="R195" i="28"/>
  <c r="H342" i="28" s="1"/>
  <c r="S195" i="28"/>
  <c r="F342" i="28" s="1"/>
  <c r="T195" i="28"/>
  <c r="I342" i="28" s="1"/>
  <c r="L196" i="28"/>
  <c r="B343" i="28" s="1"/>
  <c r="M196" i="28"/>
  <c r="C343" i="28" s="1"/>
  <c r="N196" i="28"/>
  <c r="O196" i="28"/>
  <c r="E343" i="28" s="1"/>
  <c r="P196" i="28"/>
  <c r="D343" i="28" s="1"/>
  <c r="Q196" i="28"/>
  <c r="G343" i="28" s="1"/>
  <c r="R196" i="28"/>
  <c r="H343" i="28" s="1"/>
  <c r="S196" i="28"/>
  <c r="F343" i="28" s="1"/>
  <c r="T196" i="28"/>
  <c r="I343" i="28" s="1"/>
  <c r="L197" i="28"/>
  <c r="B344" i="28" s="1"/>
  <c r="M197" i="28"/>
  <c r="C344" i="28" s="1"/>
  <c r="N197" i="28"/>
  <c r="O197" i="28"/>
  <c r="E344" i="28" s="1"/>
  <c r="P197" i="28"/>
  <c r="D344" i="28" s="1"/>
  <c r="Q197" i="28"/>
  <c r="G344" i="28" s="1"/>
  <c r="R197" i="28"/>
  <c r="H344" i="28" s="1"/>
  <c r="S197" i="28"/>
  <c r="F344" i="28" s="1"/>
  <c r="T197" i="28"/>
  <c r="I344" i="28" s="1"/>
  <c r="L198" i="28"/>
  <c r="B345" i="28" s="1"/>
  <c r="M198" i="28"/>
  <c r="C345" i="28" s="1"/>
  <c r="N198" i="28"/>
  <c r="O198" i="28"/>
  <c r="E345" i="28" s="1"/>
  <c r="P198" i="28"/>
  <c r="D345" i="28" s="1"/>
  <c r="Q198" i="28"/>
  <c r="G345" i="28" s="1"/>
  <c r="R198" i="28"/>
  <c r="H345" i="28" s="1"/>
  <c r="S198" i="28"/>
  <c r="F345" i="28" s="1"/>
  <c r="T198" i="28"/>
  <c r="I345" i="28" s="1"/>
  <c r="L199" i="28"/>
  <c r="B346" i="28" s="1"/>
  <c r="M199" i="28"/>
  <c r="C346" i="28" s="1"/>
  <c r="N199" i="28"/>
  <c r="O199" i="28"/>
  <c r="E346" i="28" s="1"/>
  <c r="P199" i="28"/>
  <c r="D346" i="28" s="1"/>
  <c r="Q199" i="28"/>
  <c r="G346" i="28" s="1"/>
  <c r="R199" i="28"/>
  <c r="H346" i="28" s="1"/>
  <c r="S199" i="28"/>
  <c r="F346" i="28" s="1"/>
  <c r="T199" i="28"/>
  <c r="I346" i="28" s="1"/>
  <c r="L200" i="28"/>
  <c r="B347" i="28" s="1"/>
  <c r="M200" i="28"/>
  <c r="C347" i="28" s="1"/>
  <c r="N200" i="28"/>
  <c r="O200" i="28"/>
  <c r="E347" i="28" s="1"/>
  <c r="P200" i="28"/>
  <c r="D347" i="28" s="1"/>
  <c r="Q200" i="28"/>
  <c r="G347" i="28" s="1"/>
  <c r="R200" i="28"/>
  <c r="H347" i="28" s="1"/>
  <c r="S200" i="28"/>
  <c r="F347" i="28" s="1"/>
  <c r="T200" i="28"/>
  <c r="I347" i="28" s="1"/>
  <c r="L201" i="28"/>
  <c r="B348" i="28" s="1"/>
  <c r="M201" i="28"/>
  <c r="C348" i="28" s="1"/>
  <c r="N201" i="28"/>
  <c r="O201" i="28"/>
  <c r="E348" i="28" s="1"/>
  <c r="P201" i="28"/>
  <c r="D348" i="28" s="1"/>
  <c r="Q201" i="28"/>
  <c r="G348" i="28" s="1"/>
  <c r="R201" i="28"/>
  <c r="H348" i="28" s="1"/>
  <c r="S201" i="28"/>
  <c r="F348" i="28" s="1"/>
  <c r="T201" i="28"/>
  <c r="I348" i="28" s="1"/>
  <c r="L202" i="28"/>
  <c r="B349" i="28" s="1"/>
  <c r="M202" i="28"/>
  <c r="C349" i="28" s="1"/>
  <c r="N202" i="28"/>
  <c r="O202" i="28"/>
  <c r="E349" i="28" s="1"/>
  <c r="P202" i="28"/>
  <c r="D349" i="28" s="1"/>
  <c r="Q202" i="28"/>
  <c r="G349" i="28" s="1"/>
  <c r="R202" i="28"/>
  <c r="H349" i="28" s="1"/>
  <c r="S202" i="28"/>
  <c r="F349" i="28" s="1"/>
  <c r="T202" i="28"/>
  <c r="I349" i="28" s="1"/>
  <c r="L203" i="28"/>
  <c r="B350" i="28" s="1"/>
  <c r="M203" i="28"/>
  <c r="C350" i="28" s="1"/>
  <c r="N203" i="28"/>
  <c r="O203" i="28"/>
  <c r="E350" i="28" s="1"/>
  <c r="P203" i="28"/>
  <c r="D350" i="28" s="1"/>
  <c r="Q203" i="28"/>
  <c r="G350" i="28" s="1"/>
  <c r="R203" i="28"/>
  <c r="H350" i="28" s="1"/>
  <c r="S203" i="28"/>
  <c r="F350" i="28" s="1"/>
  <c r="T203" i="28"/>
  <c r="I350" i="28" s="1"/>
  <c r="L204" i="28"/>
  <c r="B351" i="28" s="1"/>
  <c r="M204" i="28"/>
  <c r="C351" i="28" s="1"/>
  <c r="N204" i="28"/>
  <c r="O204" i="28"/>
  <c r="E351" i="28" s="1"/>
  <c r="P204" i="28"/>
  <c r="D351" i="28" s="1"/>
  <c r="Q204" i="28"/>
  <c r="G351" i="28" s="1"/>
  <c r="R204" i="28"/>
  <c r="H351" i="28" s="1"/>
  <c r="S204" i="28"/>
  <c r="F351" i="28" s="1"/>
  <c r="T204" i="28"/>
  <c r="I351" i="28" s="1"/>
  <c r="L205" i="28"/>
  <c r="B352" i="28" s="1"/>
  <c r="M205" i="28"/>
  <c r="C352" i="28" s="1"/>
  <c r="N205" i="28"/>
  <c r="O205" i="28"/>
  <c r="E352" i="28" s="1"/>
  <c r="P205" i="28"/>
  <c r="D352" i="28" s="1"/>
  <c r="Q205" i="28"/>
  <c r="G352" i="28" s="1"/>
  <c r="R205" i="28"/>
  <c r="H352" i="28" s="1"/>
  <c r="S205" i="28"/>
  <c r="F352" i="28" s="1"/>
  <c r="T205" i="28"/>
  <c r="I352" i="28" s="1"/>
  <c r="L206" i="28"/>
  <c r="B353" i="28" s="1"/>
  <c r="M206" i="28"/>
  <c r="C353" i="28" s="1"/>
  <c r="N206" i="28"/>
  <c r="O206" i="28"/>
  <c r="E353" i="28" s="1"/>
  <c r="P206" i="28"/>
  <c r="D353" i="28" s="1"/>
  <c r="Q206" i="28"/>
  <c r="G353" i="28" s="1"/>
  <c r="R206" i="28"/>
  <c r="H353" i="28" s="1"/>
  <c r="S206" i="28"/>
  <c r="F353" i="28" s="1"/>
  <c r="T206" i="28"/>
  <c r="I353" i="28" s="1"/>
  <c r="L207" i="28"/>
  <c r="B354" i="28" s="1"/>
  <c r="M207" i="28"/>
  <c r="C354" i="28" s="1"/>
  <c r="N207" i="28"/>
  <c r="O207" i="28"/>
  <c r="E354" i="28" s="1"/>
  <c r="P207" i="28"/>
  <c r="D354" i="28" s="1"/>
  <c r="Q207" i="28"/>
  <c r="G354" i="28" s="1"/>
  <c r="R207" i="28"/>
  <c r="H354" i="28" s="1"/>
  <c r="S207" i="28"/>
  <c r="F354" i="28" s="1"/>
  <c r="T207" i="28"/>
  <c r="I354" i="28" s="1"/>
  <c r="L208" i="28"/>
  <c r="B355" i="28" s="1"/>
  <c r="M208" i="28"/>
  <c r="C355" i="28" s="1"/>
  <c r="N208" i="28"/>
  <c r="O208" i="28"/>
  <c r="E355" i="28" s="1"/>
  <c r="P208" i="28"/>
  <c r="D355" i="28" s="1"/>
  <c r="Q208" i="28"/>
  <c r="G355" i="28" s="1"/>
  <c r="R208" i="28"/>
  <c r="H355" i="28" s="1"/>
  <c r="S208" i="28"/>
  <c r="F355" i="28" s="1"/>
  <c r="T208" i="28"/>
  <c r="I355" i="28" s="1"/>
  <c r="L209" i="28"/>
  <c r="B356" i="28" s="1"/>
  <c r="M209" i="28"/>
  <c r="C356" i="28" s="1"/>
  <c r="N209" i="28"/>
  <c r="O209" i="28"/>
  <c r="E356" i="28" s="1"/>
  <c r="P209" i="28"/>
  <c r="D356" i="28" s="1"/>
  <c r="Q209" i="28"/>
  <c r="G356" i="28" s="1"/>
  <c r="R209" i="28"/>
  <c r="H356" i="28" s="1"/>
  <c r="S209" i="28"/>
  <c r="F356" i="28" s="1"/>
  <c r="T209" i="28"/>
  <c r="I356" i="28" s="1"/>
  <c r="L210" i="28"/>
  <c r="B357" i="28" s="1"/>
  <c r="M210" i="28"/>
  <c r="C357" i="28" s="1"/>
  <c r="N210" i="28"/>
  <c r="O210" i="28"/>
  <c r="E357" i="28" s="1"/>
  <c r="P210" i="28"/>
  <c r="D357" i="28" s="1"/>
  <c r="Q210" i="28"/>
  <c r="G357" i="28" s="1"/>
  <c r="R210" i="28"/>
  <c r="H357" i="28" s="1"/>
  <c r="S210" i="28"/>
  <c r="F357" i="28" s="1"/>
  <c r="T210" i="28"/>
  <c r="I357" i="28" s="1"/>
  <c r="L211" i="28"/>
  <c r="B358" i="28" s="1"/>
  <c r="M211" i="28"/>
  <c r="C358" i="28" s="1"/>
  <c r="N211" i="28"/>
  <c r="O211" i="28"/>
  <c r="E358" i="28" s="1"/>
  <c r="P211" i="28"/>
  <c r="D358" i="28" s="1"/>
  <c r="Q211" i="28"/>
  <c r="G358" i="28" s="1"/>
  <c r="R211" i="28"/>
  <c r="H358" i="28" s="1"/>
  <c r="S211" i="28"/>
  <c r="F358" i="28" s="1"/>
  <c r="T211" i="28"/>
  <c r="I358" i="28" s="1"/>
  <c r="L212" i="28"/>
  <c r="B359" i="28" s="1"/>
  <c r="M212" i="28"/>
  <c r="C359" i="28" s="1"/>
  <c r="N212" i="28"/>
  <c r="O212" i="28"/>
  <c r="E359" i="28" s="1"/>
  <c r="P212" i="28"/>
  <c r="D359" i="28" s="1"/>
  <c r="Q212" i="28"/>
  <c r="G359" i="28" s="1"/>
  <c r="R212" i="28"/>
  <c r="H359" i="28" s="1"/>
  <c r="S212" i="28"/>
  <c r="F359" i="28" s="1"/>
  <c r="T212" i="28"/>
  <c r="I359" i="28" s="1"/>
  <c r="L213" i="28"/>
  <c r="B360" i="28" s="1"/>
  <c r="M213" i="28"/>
  <c r="C360" i="28" s="1"/>
  <c r="N213" i="28"/>
  <c r="O213" i="28"/>
  <c r="E360" i="28" s="1"/>
  <c r="P213" i="28"/>
  <c r="D360" i="28" s="1"/>
  <c r="Q213" i="28"/>
  <c r="G360" i="28" s="1"/>
  <c r="R213" i="28"/>
  <c r="H360" i="28" s="1"/>
  <c r="S213" i="28"/>
  <c r="F360" i="28" s="1"/>
  <c r="T213" i="28"/>
  <c r="I360" i="28" s="1"/>
  <c r="L214" i="28"/>
  <c r="B361" i="28" s="1"/>
  <c r="M214" i="28"/>
  <c r="C361" i="28" s="1"/>
  <c r="N214" i="28"/>
  <c r="O214" i="28"/>
  <c r="E361" i="28" s="1"/>
  <c r="P214" i="28"/>
  <c r="D361" i="28" s="1"/>
  <c r="Q214" i="28"/>
  <c r="G361" i="28" s="1"/>
  <c r="R214" i="28"/>
  <c r="H361" i="28" s="1"/>
  <c r="S214" i="28"/>
  <c r="F361" i="28" s="1"/>
  <c r="T214" i="28"/>
  <c r="I361" i="28" s="1"/>
  <c r="L215" i="28"/>
  <c r="B362" i="28" s="1"/>
  <c r="M215" i="28"/>
  <c r="C362" i="28" s="1"/>
  <c r="N215" i="28"/>
  <c r="O215" i="28"/>
  <c r="E362" i="28" s="1"/>
  <c r="P215" i="28"/>
  <c r="D362" i="28" s="1"/>
  <c r="Q215" i="28"/>
  <c r="G362" i="28" s="1"/>
  <c r="R215" i="28"/>
  <c r="H362" i="28" s="1"/>
  <c r="S215" i="28"/>
  <c r="F362" i="28" s="1"/>
  <c r="T215" i="28"/>
  <c r="I362" i="28" s="1"/>
  <c r="L216" i="28"/>
  <c r="B363" i="28" s="1"/>
  <c r="M216" i="28"/>
  <c r="C363" i="28" s="1"/>
  <c r="N216" i="28"/>
  <c r="O216" i="28"/>
  <c r="E363" i="28" s="1"/>
  <c r="P216" i="28"/>
  <c r="D363" i="28" s="1"/>
  <c r="Q216" i="28"/>
  <c r="G363" i="28" s="1"/>
  <c r="R216" i="28"/>
  <c r="H363" i="28" s="1"/>
  <c r="S216" i="28"/>
  <c r="F363" i="28" s="1"/>
  <c r="T216" i="28"/>
  <c r="I363" i="28" s="1"/>
  <c r="L217" i="28"/>
  <c r="B364" i="28" s="1"/>
  <c r="M217" i="28"/>
  <c r="C364" i="28" s="1"/>
  <c r="N217" i="28"/>
  <c r="O217" i="28"/>
  <c r="E364" i="28" s="1"/>
  <c r="P217" i="28"/>
  <c r="D364" i="28" s="1"/>
  <c r="Q217" i="28"/>
  <c r="G364" i="28" s="1"/>
  <c r="R217" i="28"/>
  <c r="H364" i="28" s="1"/>
  <c r="S217" i="28"/>
  <c r="F364" i="28" s="1"/>
  <c r="T217" i="28"/>
  <c r="I364" i="28" s="1"/>
  <c r="L218" i="28"/>
  <c r="B365" i="28" s="1"/>
  <c r="M218" i="28"/>
  <c r="C365" i="28" s="1"/>
  <c r="N218" i="28"/>
  <c r="O218" i="28"/>
  <c r="E365" i="28" s="1"/>
  <c r="P218" i="28"/>
  <c r="D365" i="28" s="1"/>
  <c r="Q218" i="28"/>
  <c r="G365" i="28" s="1"/>
  <c r="R218" i="28"/>
  <c r="H365" i="28" s="1"/>
  <c r="S218" i="28"/>
  <c r="F365" i="28" s="1"/>
  <c r="T218" i="28"/>
  <c r="I365" i="28" s="1"/>
  <c r="L219" i="28"/>
  <c r="B366" i="28" s="1"/>
  <c r="M219" i="28"/>
  <c r="C366" i="28" s="1"/>
  <c r="N219" i="28"/>
  <c r="O219" i="28"/>
  <c r="E366" i="28" s="1"/>
  <c r="P219" i="28"/>
  <c r="D366" i="28" s="1"/>
  <c r="Q219" i="28"/>
  <c r="G366" i="28" s="1"/>
  <c r="R219" i="28"/>
  <c r="H366" i="28" s="1"/>
  <c r="S219" i="28"/>
  <c r="F366" i="28" s="1"/>
  <c r="T219" i="28"/>
  <c r="I366" i="28" s="1"/>
  <c r="L220" i="28"/>
  <c r="B367" i="28" s="1"/>
  <c r="M220" i="28"/>
  <c r="C367" i="28" s="1"/>
  <c r="N220" i="28"/>
  <c r="O220" i="28"/>
  <c r="E367" i="28" s="1"/>
  <c r="P220" i="28"/>
  <c r="D367" i="28" s="1"/>
  <c r="Q220" i="28"/>
  <c r="G367" i="28" s="1"/>
  <c r="R220" i="28"/>
  <c r="H367" i="28" s="1"/>
  <c r="S220" i="28"/>
  <c r="F367" i="28" s="1"/>
  <c r="T220" i="28"/>
  <c r="I367" i="28" s="1"/>
  <c r="L221" i="28"/>
  <c r="B368" i="28" s="1"/>
  <c r="M221" i="28"/>
  <c r="C368" i="28" s="1"/>
  <c r="N221" i="28"/>
  <c r="O221" i="28"/>
  <c r="E368" i="28" s="1"/>
  <c r="P221" i="28"/>
  <c r="D368" i="28" s="1"/>
  <c r="Q221" i="28"/>
  <c r="G368" i="28" s="1"/>
  <c r="R221" i="28"/>
  <c r="H368" i="28" s="1"/>
  <c r="S221" i="28"/>
  <c r="F368" i="28" s="1"/>
  <c r="T221" i="28"/>
  <c r="I368" i="28" s="1"/>
  <c r="L222" i="28"/>
  <c r="B369" i="28" s="1"/>
  <c r="M222" i="28"/>
  <c r="C369" i="28" s="1"/>
  <c r="N222" i="28"/>
  <c r="O222" i="28"/>
  <c r="E369" i="28" s="1"/>
  <c r="P222" i="28"/>
  <c r="D369" i="28" s="1"/>
  <c r="Q222" i="28"/>
  <c r="G369" i="28" s="1"/>
  <c r="R222" i="28"/>
  <c r="H369" i="28" s="1"/>
  <c r="S222" i="28"/>
  <c r="F369" i="28" s="1"/>
  <c r="T222" i="28"/>
  <c r="I369" i="28" s="1"/>
  <c r="L223" i="28"/>
  <c r="B370" i="28" s="1"/>
  <c r="M223" i="28"/>
  <c r="C370" i="28" s="1"/>
  <c r="N223" i="28"/>
  <c r="O223" i="28"/>
  <c r="E370" i="28" s="1"/>
  <c r="P223" i="28"/>
  <c r="D370" i="28" s="1"/>
  <c r="Q223" i="28"/>
  <c r="G370" i="28" s="1"/>
  <c r="R223" i="28"/>
  <c r="H370" i="28" s="1"/>
  <c r="S223" i="28"/>
  <c r="F370" i="28" s="1"/>
  <c r="T223" i="28"/>
  <c r="I370" i="28" s="1"/>
  <c r="L224" i="28"/>
  <c r="B371" i="28" s="1"/>
  <c r="M224" i="28"/>
  <c r="C371" i="28" s="1"/>
  <c r="N224" i="28"/>
  <c r="O224" i="28"/>
  <c r="E371" i="28" s="1"/>
  <c r="P224" i="28"/>
  <c r="D371" i="28" s="1"/>
  <c r="Q224" i="28"/>
  <c r="G371" i="28" s="1"/>
  <c r="R224" i="28"/>
  <c r="H371" i="28" s="1"/>
  <c r="S224" i="28"/>
  <c r="F371" i="28" s="1"/>
  <c r="T224" i="28"/>
  <c r="I371" i="28" s="1"/>
  <c r="L225" i="28"/>
  <c r="B372" i="28" s="1"/>
  <c r="M225" i="28"/>
  <c r="C372" i="28" s="1"/>
  <c r="N225" i="28"/>
  <c r="O225" i="28"/>
  <c r="E372" i="28" s="1"/>
  <c r="P225" i="28"/>
  <c r="D372" i="28" s="1"/>
  <c r="Q225" i="28"/>
  <c r="G372" i="28" s="1"/>
  <c r="R225" i="28"/>
  <c r="H372" i="28" s="1"/>
  <c r="S225" i="28"/>
  <c r="F372" i="28" s="1"/>
  <c r="T225" i="28"/>
  <c r="I372" i="28" s="1"/>
  <c r="L226" i="28"/>
  <c r="B373" i="28" s="1"/>
  <c r="M226" i="28"/>
  <c r="C373" i="28" s="1"/>
  <c r="N226" i="28"/>
  <c r="O226" i="28"/>
  <c r="E373" i="28" s="1"/>
  <c r="P226" i="28"/>
  <c r="D373" i="28" s="1"/>
  <c r="Q226" i="28"/>
  <c r="G373" i="28" s="1"/>
  <c r="R226" i="28"/>
  <c r="H373" i="28" s="1"/>
  <c r="S226" i="28"/>
  <c r="F373" i="28" s="1"/>
  <c r="T226" i="28"/>
  <c r="I373" i="28" s="1"/>
  <c r="L227" i="28"/>
  <c r="B374" i="28" s="1"/>
  <c r="M227" i="28"/>
  <c r="C374" i="28" s="1"/>
  <c r="N227" i="28"/>
  <c r="O227" i="28"/>
  <c r="E374" i="28" s="1"/>
  <c r="P227" i="28"/>
  <c r="D374" i="28" s="1"/>
  <c r="Q227" i="28"/>
  <c r="G374" i="28" s="1"/>
  <c r="R227" i="28"/>
  <c r="H374" i="28" s="1"/>
  <c r="S227" i="28"/>
  <c r="F374" i="28" s="1"/>
  <c r="T227" i="28"/>
  <c r="I374" i="28" s="1"/>
  <c r="L228" i="28"/>
  <c r="B375" i="28" s="1"/>
  <c r="M228" i="28"/>
  <c r="C375" i="28" s="1"/>
  <c r="N228" i="28"/>
  <c r="O228" i="28"/>
  <c r="E375" i="28" s="1"/>
  <c r="P228" i="28"/>
  <c r="D375" i="28" s="1"/>
  <c r="Q228" i="28"/>
  <c r="G375" i="28" s="1"/>
  <c r="R228" i="28"/>
  <c r="H375" i="28" s="1"/>
  <c r="S228" i="28"/>
  <c r="F375" i="28" s="1"/>
  <c r="T228" i="28"/>
  <c r="I375" i="28" s="1"/>
  <c r="L229" i="28"/>
  <c r="B376" i="28" s="1"/>
  <c r="M229" i="28"/>
  <c r="C376" i="28" s="1"/>
  <c r="N229" i="28"/>
  <c r="O229" i="28"/>
  <c r="E376" i="28" s="1"/>
  <c r="P229" i="28"/>
  <c r="D376" i="28" s="1"/>
  <c r="Q229" i="28"/>
  <c r="G376" i="28" s="1"/>
  <c r="R229" i="28"/>
  <c r="H376" i="28" s="1"/>
  <c r="S229" i="28"/>
  <c r="F376" i="28" s="1"/>
  <c r="T229" i="28"/>
  <c r="I376" i="28" s="1"/>
  <c r="L230" i="28"/>
  <c r="B377" i="28" s="1"/>
  <c r="M230" i="28"/>
  <c r="C377" i="28" s="1"/>
  <c r="N230" i="28"/>
  <c r="O230" i="28"/>
  <c r="E377" i="28" s="1"/>
  <c r="P230" i="28"/>
  <c r="D377" i="28" s="1"/>
  <c r="Q230" i="28"/>
  <c r="G377" i="28" s="1"/>
  <c r="R230" i="28"/>
  <c r="H377" i="28" s="1"/>
  <c r="S230" i="28"/>
  <c r="F377" i="28" s="1"/>
  <c r="T230" i="28"/>
  <c r="I377" i="28" s="1"/>
  <c r="L231" i="28"/>
  <c r="B378" i="28" s="1"/>
  <c r="M231" i="28"/>
  <c r="C378" i="28" s="1"/>
  <c r="N231" i="28"/>
  <c r="O231" i="28"/>
  <c r="E378" i="28" s="1"/>
  <c r="P231" i="28"/>
  <c r="D378" i="28" s="1"/>
  <c r="Q231" i="28"/>
  <c r="G378" i="28" s="1"/>
  <c r="R231" i="28"/>
  <c r="H378" i="28" s="1"/>
  <c r="S231" i="28"/>
  <c r="F378" i="28" s="1"/>
  <c r="T231" i="28"/>
  <c r="I378" i="28" s="1"/>
  <c r="L232" i="28"/>
  <c r="B379" i="28" s="1"/>
  <c r="M232" i="28"/>
  <c r="C379" i="28" s="1"/>
  <c r="N232" i="28"/>
  <c r="O232" i="28"/>
  <c r="E379" i="28" s="1"/>
  <c r="P232" i="28"/>
  <c r="D379" i="28" s="1"/>
  <c r="Q232" i="28"/>
  <c r="G379" i="28" s="1"/>
  <c r="R232" i="28"/>
  <c r="H379" i="28" s="1"/>
  <c r="S232" i="28"/>
  <c r="F379" i="28" s="1"/>
  <c r="T232" i="28"/>
  <c r="I379" i="28" s="1"/>
  <c r="L233" i="28"/>
  <c r="B380" i="28" s="1"/>
  <c r="M233" i="28"/>
  <c r="C380" i="28" s="1"/>
  <c r="N233" i="28"/>
  <c r="O233" i="28"/>
  <c r="E380" i="28" s="1"/>
  <c r="P233" i="28"/>
  <c r="D380" i="28" s="1"/>
  <c r="Q233" i="28"/>
  <c r="G380" i="28" s="1"/>
  <c r="R233" i="28"/>
  <c r="H380" i="28" s="1"/>
  <c r="S233" i="28"/>
  <c r="F380" i="28" s="1"/>
  <c r="T233" i="28"/>
  <c r="I380" i="28" s="1"/>
  <c r="L234" i="28"/>
  <c r="B381" i="28" s="1"/>
  <c r="M234" i="28"/>
  <c r="C381" i="28" s="1"/>
  <c r="N234" i="28"/>
  <c r="O234" i="28"/>
  <c r="E381" i="28" s="1"/>
  <c r="P234" i="28"/>
  <c r="D381" i="28" s="1"/>
  <c r="Q234" i="28"/>
  <c r="G381" i="28" s="1"/>
  <c r="R234" i="28"/>
  <c r="H381" i="28" s="1"/>
  <c r="S234" i="28"/>
  <c r="F381" i="28" s="1"/>
  <c r="T234" i="28"/>
  <c r="I381" i="28" s="1"/>
  <c r="L235" i="28"/>
  <c r="B382" i="28" s="1"/>
  <c r="M235" i="28"/>
  <c r="C382" i="28" s="1"/>
  <c r="N235" i="28"/>
  <c r="O235" i="28"/>
  <c r="E382" i="28" s="1"/>
  <c r="P235" i="28"/>
  <c r="D382" i="28" s="1"/>
  <c r="Q235" i="28"/>
  <c r="G382" i="28" s="1"/>
  <c r="R235" i="28"/>
  <c r="H382" i="28" s="1"/>
  <c r="S235" i="28"/>
  <c r="F382" i="28" s="1"/>
  <c r="T235" i="28"/>
  <c r="I382" i="28" s="1"/>
  <c r="L236" i="28"/>
  <c r="B383" i="28" s="1"/>
  <c r="M236" i="28"/>
  <c r="C383" i="28" s="1"/>
  <c r="N236" i="28"/>
  <c r="O236" i="28"/>
  <c r="E383" i="28" s="1"/>
  <c r="P236" i="28"/>
  <c r="D383" i="28" s="1"/>
  <c r="Q236" i="28"/>
  <c r="G383" i="28" s="1"/>
  <c r="R236" i="28"/>
  <c r="H383" i="28" s="1"/>
  <c r="S236" i="28"/>
  <c r="F383" i="28" s="1"/>
  <c r="T236" i="28"/>
  <c r="I383" i="28" s="1"/>
  <c r="L237" i="28"/>
  <c r="B384" i="28" s="1"/>
  <c r="M237" i="28"/>
  <c r="C384" i="28" s="1"/>
  <c r="N237" i="28"/>
  <c r="O237" i="28"/>
  <c r="E384" i="28" s="1"/>
  <c r="P237" i="28"/>
  <c r="D384" i="28" s="1"/>
  <c r="Q237" i="28"/>
  <c r="G384" i="28" s="1"/>
  <c r="R237" i="28"/>
  <c r="H384" i="28" s="1"/>
  <c r="S237" i="28"/>
  <c r="F384" i="28" s="1"/>
  <c r="T237" i="28"/>
  <c r="I384" i="28" s="1"/>
  <c r="L238" i="28"/>
  <c r="B385" i="28" s="1"/>
  <c r="M238" i="28"/>
  <c r="C385" i="28" s="1"/>
  <c r="N238" i="28"/>
  <c r="O238" i="28"/>
  <c r="E385" i="28" s="1"/>
  <c r="P238" i="28"/>
  <c r="D385" i="28" s="1"/>
  <c r="Q238" i="28"/>
  <c r="G385" i="28" s="1"/>
  <c r="R238" i="28"/>
  <c r="H385" i="28" s="1"/>
  <c r="S238" i="28"/>
  <c r="F385" i="28" s="1"/>
  <c r="T238" i="28"/>
  <c r="I385" i="28" s="1"/>
  <c r="L239" i="28"/>
  <c r="B386" i="28" s="1"/>
  <c r="M239" i="28"/>
  <c r="C386" i="28" s="1"/>
  <c r="N239" i="28"/>
  <c r="O239" i="28"/>
  <c r="E386" i="28" s="1"/>
  <c r="P239" i="28"/>
  <c r="D386" i="28" s="1"/>
  <c r="Q239" i="28"/>
  <c r="G386" i="28" s="1"/>
  <c r="R239" i="28"/>
  <c r="H386" i="28" s="1"/>
  <c r="S239" i="28"/>
  <c r="F386" i="28" s="1"/>
  <c r="T239" i="28"/>
  <c r="I386" i="28" s="1"/>
  <c r="L240" i="28"/>
  <c r="B387" i="28" s="1"/>
  <c r="M240" i="28"/>
  <c r="C387" i="28" s="1"/>
  <c r="N240" i="28"/>
  <c r="O240" i="28"/>
  <c r="E387" i="28" s="1"/>
  <c r="P240" i="28"/>
  <c r="D387" i="28" s="1"/>
  <c r="Q240" i="28"/>
  <c r="G387" i="28" s="1"/>
  <c r="R240" i="28"/>
  <c r="H387" i="28" s="1"/>
  <c r="S240" i="28"/>
  <c r="F387" i="28" s="1"/>
  <c r="T240" i="28"/>
  <c r="I387" i="28" s="1"/>
  <c r="L241" i="28"/>
  <c r="B388" i="28" s="1"/>
  <c r="M241" i="28"/>
  <c r="C388" i="28" s="1"/>
  <c r="N241" i="28"/>
  <c r="O241" i="28"/>
  <c r="E388" i="28" s="1"/>
  <c r="P241" i="28"/>
  <c r="D388" i="28" s="1"/>
  <c r="Q241" i="28"/>
  <c r="G388" i="28" s="1"/>
  <c r="R241" i="28"/>
  <c r="H388" i="28" s="1"/>
  <c r="S241" i="28"/>
  <c r="F388" i="28" s="1"/>
  <c r="T241" i="28"/>
  <c r="I388" i="28" s="1"/>
  <c r="L242" i="28"/>
  <c r="B389" i="28" s="1"/>
  <c r="M242" i="28"/>
  <c r="C389" i="28" s="1"/>
  <c r="N242" i="28"/>
  <c r="O242" i="28"/>
  <c r="E389" i="28" s="1"/>
  <c r="P242" i="28"/>
  <c r="D389" i="28" s="1"/>
  <c r="Q242" i="28"/>
  <c r="G389" i="28" s="1"/>
  <c r="R242" i="28"/>
  <c r="H389" i="28" s="1"/>
  <c r="S242" i="28"/>
  <c r="F389" i="28" s="1"/>
  <c r="T242" i="28"/>
  <c r="I389" i="28" s="1"/>
  <c r="L243" i="28"/>
  <c r="B390" i="28" s="1"/>
  <c r="M243" i="28"/>
  <c r="C390" i="28" s="1"/>
  <c r="N243" i="28"/>
  <c r="O243" i="28"/>
  <c r="E390" i="28" s="1"/>
  <c r="P243" i="28"/>
  <c r="D390" i="28" s="1"/>
  <c r="Q243" i="28"/>
  <c r="G390" i="28" s="1"/>
  <c r="R243" i="28"/>
  <c r="H390" i="28" s="1"/>
  <c r="S243" i="28"/>
  <c r="F390" i="28" s="1"/>
  <c r="T243" i="28"/>
  <c r="I390" i="28" s="1"/>
  <c r="L244" i="28"/>
  <c r="B391" i="28" s="1"/>
  <c r="M244" i="28"/>
  <c r="C391" i="28" s="1"/>
  <c r="N244" i="28"/>
  <c r="O244" i="28"/>
  <c r="E391" i="28" s="1"/>
  <c r="P244" i="28"/>
  <c r="D391" i="28" s="1"/>
  <c r="Q244" i="28"/>
  <c r="G391" i="28" s="1"/>
  <c r="R244" i="28"/>
  <c r="H391" i="28" s="1"/>
  <c r="S244" i="28"/>
  <c r="F391" i="28" s="1"/>
  <c r="T244" i="28"/>
  <c r="I391" i="28" s="1"/>
  <c r="L245" i="28"/>
  <c r="B392" i="28" s="1"/>
  <c r="M245" i="28"/>
  <c r="C392" i="28" s="1"/>
  <c r="N245" i="28"/>
  <c r="O245" i="28"/>
  <c r="E392" i="28" s="1"/>
  <c r="P245" i="28"/>
  <c r="D392" i="28" s="1"/>
  <c r="Q245" i="28"/>
  <c r="G392" i="28" s="1"/>
  <c r="R245" i="28"/>
  <c r="H392" i="28" s="1"/>
  <c r="S245" i="28"/>
  <c r="F392" i="28" s="1"/>
  <c r="T245" i="28"/>
  <c r="I392" i="28" s="1"/>
  <c r="L246" i="28"/>
  <c r="B393" i="28" s="1"/>
  <c r="M246" i="28"/>
  <c r="C393" i="28" s="1"/>
  <c r="N246" i="28"/>
  <c r="O246" i="28"/>
  <c r="E393" i="28" s="1"/>
  <c r="P246" i="28"/>
  <c r="D393" i="28" s="1"/>
  <c r="Q246" i="28"/>
  <c r="G393" i="28" s="1"/>
  <c r="R246" i="28"/>
  <c r="H393" i="28" s="1"/>
  <c r="S246" i="28"/>
  <c r="F393" i="28" s="1"/>
  <c r="T246" i="28"/>
  <c r="I393" i="28" s="1"/>
  <c r="L247" i="28"/>
  <c r="B394" i="28" s="1"/>
  <c r="M247" i="28"/>
  <c r="C394" i="28" s="1"/>
  <c r="N247" i="28"/>
  <c r="O247" i="28"/>
  <c r="E394" i="28" s="1"/>
  <c r="P247" i="28"/>
  <c r="D394" i="28" s="1"/>
  <c r="Q247" i="28"/>
  <c r="G394" i="28" s="1"/>
  <c r="R247" i="28"/>
  <c r="H394" i="28" s="1"/>
  <c r="S247" i="28"/>
  <c r="F394" i="28" s="1"/>
  <c r="T247" i="28"/>
  <c r="I394" i="28" s="1"/>
  <c r="L248" i="28"/>
  <c r="B395" i="28" s="1"/>
  <c r="M248" i="28"/>
  <c r="C395" i="28" s="1"/>
  <c r="N248" i="28"/>
  <c r="O248" i="28"/>
  <c r="E395" i="28" s="1"/>
  <c r="P248" i="28"/>
  <c r="D395" i="28" s="1"/>
  <c r="Q248" i="28"/>
  <c r="G395" i="28" s="1"/>
  <c r="R248" i="28"/>
  <c r="H395" i="28" s="1"/>
  <c r="S248" i="28"/>
  <c r="F395" i="28" s="1"/>
  <c r="T248" i="28"/>
  <c r="I395" i="28" s="1"/>
  <c r="L249" i="28"/>
  <c r="B396" i="28" s="1"/>
  <c r="M249" i="28"/>
  <c r="C396" i="28" s="1"/>
  <c r="N249" i="28"/>
  <c r="O249" i="28"/>
  <c r="E396" i="28" s="1"/>
  <c r="P249" i="28"/>
  <c r="D396" i="28" s="1"/>
  <c r="Q249" i="28"/>
  <c r="G396" i="28" s="1"/>
  <c r="R249" i="28"/>
  <c r="H396" i="28" s="1"/>
  <c r="S249" i="28"/>
  <c r="F396" i="28" s="1"/>
  <c r="T249" i="28"/>
  <c r="I396" i="28" s="1"/>
  <c r="L250" i="28"/>
  <c r="B397" i="28" s="1"/>
  <c r="M250" i="28"/>
  <c r="C397" i="28" s="1"/>
  <c r="N250" i="28"/>
  <c r="O250" i="28"/>
  <c r="E397" i="28" s="1"/>
  <c r="P250" i="28"/>
  <c r="D397" i="28" s="1"/>
  <c r="R250" i="28"/>
  <c r="H397" i="28" s="1"/>
  <c r="S250" i="28"/>
  <c r="F397" i="28" s="1"/>
  <c r="T250" i="28"/>
  <c r="I397" i="28" s="1"/>
  <c r="O175" i="28"/>
  <c r="E322" i="28" s="1"/>
  <c r="P175" i="28"/>
  <c r="D322" i="28" s="1"/>
  <c r="Q175" i="28"/>
  <c r="G322" i="28" s="1"/>
  <c r="R175" i="28"/>
  <c r="H322" i="28" s="1"/>
  <c r="S175" i="28"/>
  <c r="F322" i="28" s="1"/>
  <c r="T175" i="28"/>
  <c r="I322" i="28" s="1"/>
  <c r="M175" i="28"/>
  <c r="C322" i="28" s="1"/>
  <c r="N175" i="28"/>
  <c r="L175" i="28"/>
  <c r="B322" i="28" s="1"/>
  <c r="B254" i="28" l="1"/>
  <c r="C254" i="28"/>
  <c r="B474" i="28"/>
  <c r="B476" i="28" s="1"/>
  <c r="D254" i="28"/>
  <c r="B477" i="28"/>
  <c r="B478" i="28" s="1"/>
  <c r="B479" i="28" s="1"/>
  <c r="B480" i="28" s="1"/>
  <c r="B481" i="28" s="1"/>
  <c r="B482" i="28" s="1"/>
  <c r="B483" i="28" s="1"/>
  <c r="B484" i="28" s="1"/>
  <c r="B485" i="28" s="1"/>
  <c r="B486" i="28" s="1"/>
  <c r="B487" i="28" s="1"/>
  <c r="B488" i="28" s="1"/>
  <c r="B489" i="28" s="1"/>
  <c r="B490" i="28" s="1"/>
  <c r="B491" i="28" s="1"/>
  <c r="B492" i="28" s="1"/>
  <c r="B493" i="28" s="1"/>
  <c r="B494" i="28" s="1"/>
  <c r="B495" i="28" s="1"/>
  <c r="B496" i="28" s="1"/>
  <c r="B497" i="28" s="1"/>
  <c r="B498" i="28" s="1"/>
  <c r="B499" i="28" s="1"/>
  <c r="B500" i="28" s="1"/>
  <c r="B501" i="28" s="1"/>
  <c r="B502" i="28" s="1"/>
  <c r="B503" i="28" s="1"/>
  <c r="B504" i="28" s="1"/>
  <c r="B505" i="28" s="1"/>
  <c r="B506" i="28" s="1"/>
  <c r="B507" i="28" s="1"/>
  <c r="B508" i="28" s="1"/>
  <c r="B509" i="28" s="1"/>
  <c r="B510" i="28" s="1"/>
  <c r="B511" i="28" s="1"/>
  <c r="B512" i="28" s="1"/>
  <c r="B513" i="28" s="1"/>
  <c r="B514" i="28" s="1"/>
  <c r="B515" i="28" s="1"/>
  <c r="B516" i="28" s="1"/>
  <c r="B517" i="28" s="1"/>
  <c r="B518" i="28" s="1"/>
  <c r="B519" i="28" s="1"/>
  <c r="B520" i="28" s="1"/>
  <c r="B521" i="28" s="1"/>
  <c r="B522" i="28" s="1"/>
  <c r="B523" i="28" s="1"/>
  <c r="B524" i="28" s="1"/>
  <c r="B525" i="28" s="1"/>
  <c r="B526" i="28" s="1"/>
  <c r="B527" i="28" s="1"/>
  <c r="B528" i="28" s="1"/>
  <c r="B529" i="28" s="1"/>
  <c r="B530" i="28" s="1"/>
  <c r="B531" i="28" s="1"/>
  <c r="B532" i="28" s="1"/>
  <c r="B533" i="28" s="1"/>
  <c r="B534" i="28" s="1"/>
  <c r="B535" i="28" s="1"/>
  <c r="B536" i="28" s="1"/>
  <c r="B537" i="28" s="1"/>
  <c r="B538" i="28" s="1"/>
  <c r="B539" i="28" s="1"/>
  <c r="B540" i="28" s="1"/>
  <c r="B541" i="28" s="1"/>
  <c r="B542" i="28" s="1"/>
  <c r="B543" i="28" s="1"/>
  <c r="B544" i="28" s="1"/>
  <c r="B545" i="28" s="1"/>
  <c r="B546" i="28" s="1"/>
  <c r="B547" i="28" s="1"/>
  <c r="B548" i="28" s="1"/>
  <c r="B549" i="28" s="1"/>
  <c r="B550" i="28" s="1"/>
  <c r="B551" i="28" s="1"/>
  <c r="C474" i="28"/>
  <c r="D474" i="28"/>
  <c r="D476" i="28" s="1"/>
  <c r="E474" i="28"/>
  <c r="E476" i="28" s="1"/>
  <c r="E477" i="28" s="1"/>
  <c r="E478" i="28" s="1"/>
  <c r="E479" i="28" s="1"/>
  <c r="E480" i="28" s="1"/>
  <c r="E481" i="28" s="1"/>
  <c r="E482" i="28" s="1"/>
  <c r="E483" i="28" s="1"/>
  <c r="E484" i="28" s="1"/>
  <c r="E485" i="28" s="1"/>
  <c r="E486" i="28" s="1"/>
  <c r="E487" i="28" s="1"/>
  <c r="E488" i="28" s="1"/>
  <c r="E489" i="28" s="1"/>
  <c r="E490" i="28" s="1"/>
  <c r="E491" i="28" s="1"/>
  <c r="E492" i="28" s="1"/>
  <c r="E493" i="28" s="1"/>
  <c r="E494" i="28" s="1"/>
  <c r="E495" i="28" s="1"/>
  <c r="E496" i="28" s="1"/>
  <c r="E497" i="28" s="1"/>
  <c r="E498" i="28" s="1"/>
  <c r="E499" i="28" s="1"/>
  <c r="E500" i="28" s="1"/>
  <c r="E501" i="28" s="1"/>
  <c r="E502" i="28" s="1"/>
  <c r="E503" i="28" s="1"/>
  <c r="E504" i="28" s="1"/>
  <c r="E505" i="28" s="1"/>
  <c r="E506" i="28" s="1"/>
  <c r="E507" i="28" s="1"/>
  <c r="E508" i="28" s="1"/>
  <c r="E509" i="28" s="1"/>
  <c r="E510" i="28" s="1"/>
  <c r="E511" i="28" s="1"/>
  <c r="E512" i="28" s="1"/>
  <c r="E513" i="28" s="1"/>
  <c r="E514" i="28" s="1"/>
  <c r="E515" i="28" s="1"/>
  <c r="E516" i="28" s="1"/>
  <c r="E517" i="28" s="1"/>
  <c r="E518" i="28" s="1"/>
  <c r="E519" i="28" s="1"/>
  <c r="E520" i="28" s="1"/>
  <c r="E521" i="28" s="1"/>
  <c r="E522" i="28" s="1"/>
  <c r="E523" i="28" s="1"/>
  <c r="E524" i="28" s="1"/>
  <c r="E525" i="28" s="1"/>
  <c r="E526" i="28" s="1"/>
  <c r="E527" i="28" s="1"/>
  <c r="E528" i="28" s="1"/>
  <c r="E529" i="28" s="1"/>
  <c r="E530" i="28" s="1"/>
  <c r="E531" i="28" s="1"/>
  <c r="E532" i="28" s="1"/>
  <c r="E533" i="28" s="1"/>
  <c r="E534" i="28" s="1"/>
  <c r="E535" i="28" s="1"/>
  <c r="E536" i="28" s="1"/>
  <c r="E537" i="28" s="1"/>
  <c r="E538" i="28" s="1"/>
  <c r="E539" i="28" s="1"/>
  <c r="E540" i="28" s="1"/>
  <c r="E541" i="28" s="1"/>
  <c r="E542" i="28" s="1"/>
  <c r="E543" i="28" s="1"/>
  <c r="E544" i="28" s="1"/>
  <c r="E545" i="28" s="1"/>
  <c r="E546" i="28" s="1"/>
  <c r="E547" i="28" s="1"/>
  <c r="E548" i="28" s="1"/>
  <c r="E549" i="28" s="1"/>
  <c r="E550" i="28" s="1"/>
  <c r="E551" i="28" s="1"/>
  <c r="F474" i="28"/>
  <c r="F476" i="28" s="1"/>
  <c r="F477" i="28" s="1"/>
  <c r="F478" i="28" s="1"/>
  <c r="F479" i="28" s="1"/>
  <c r="F480" i="28" s="1"/>
  <c r="F481" i="28" s="1"/>
  <c r="F482" i="28" s="1"/>
  <c r="F483" i="28" s="1"/>
  <c r="F484" i="28" s="1"/>
  <c r="F485" i="28" s="1"/>
  <c r="F486" i="28" s="1"/>
  <c r="F487" i="28" s="1"/>
  <c r="F488" i="28" s="1"/>
  <c r="F489" i="28" s="1"/>
  <c r="F490" i="28" s="1"/>
  <c r="F491" i="28" s="1"/>
  <c r="F492" i="28" s="1"/>
  <c r="F493" i="28" s="1"/>
  <c r="F494" i="28" s="1"/>
  <c r="F495" i="28" s="1"/>
  <c r="F496" i="28" s="1"/>
  <c r="F497" i="28" s="1"/>
  <c r="F498" i="28" s="1"/>
  <c r="F499" i="28" s="1"/>
  <c r="F500" i="28" s="1"/>
  <c r="F501" i="28" s="1"/>
  <c r="F502" i="28" s="1"/>
  <c r="F503" i="28" s="1"/>
  <c r="F504" i="28" s="1"/>
  <c r="F505" i="28" s="1"/>
  <c r="F506" i="28" s="1"/>
  <c r="F507" i="28" s="1"/>
  <c r="F508" i="28" s="1"/>
  <c r="F509" i="28" s="1"/>
  <c r="F510" i="28" s="1"/>
  <c r="F511" i="28" s="1"/>
  <c r="F512" i="28" s="1"/>
  <c r="F513" i="28" s="1"/>
  <c r="F514" i="28" s="1"/>
  <c r="F515" i="28" s="1"/>
  <c r="F516" i="28" s="1"/>
  <c r="F517" i="28" s="1"/>
  <c r="F518" i="28" s="1"/>
  <c r="F519" i="28" s="1"/>
  <c r="F520" i="28" s="1"/>
  <c r="F521" i="28" s="1"/>
  <c r="F522" i="28" s="1"/>
  <c r="F523" i="28" s="1"/>
  <c r="F524" i="28" s="1"/>
  <c r="F525" i="28" s="1"/>
  <c r="F526" i="28" s="1"/>
  <c r="F527" i="28" s="1"/>
  <c r="F528" i="28" s="1"/>
  <c r="F529" i="28" s="1"/>
  <c r="F530" i="28" s="1"/>
  <c r="F531" i="28" s="1"/>
  <c r="F532" i="28" s="1"/>
  <c r="F533" i="28" s="1"/>
  <c r="F534" i="28" s="1"/>
  <c r="F535" i="28" s="1"/>
  <c r="F536" i="28" s="1"/>
  <c r="F537" i="28" s="1"/>
  <c r="F538" i="28" s="1"/>
  <c r="F539" i="28" s="1"/>
  <c r="F540" i="28" s="1"/>
  <c r="F541" i="28" s="1"/>
  <c r="F542" i="28" s="1"/>
  <c r="F543" i="28" s="1"/>
  <c r="F544" i="28" s="1"/>
  <c r="F545" i="28" s="1"/>
  <c r="F546" i="28" s="1"/>
  <c r="F547" i="28" s="1"/>
  <c r="F548" i="28" s="1"/>
  <c r="F549" i="28" s="1"/>
  <c r="F550" i="28" s="1"/>
  <c r="F551" i="28" s="1"/>
  <c r="G474" i="28"/>
  <c r="G476" i="28" s="1"/>
  <c r="G477" i="28" s="1"/>
  <c r="G478" i="28" s="1"/>
  <c r="G479" i="28" s="1"/>
  <c r="G480" i="28" s="1"/>
  <c r="G481" i="28" s="1"/>
  <c r="G482" i="28" s="1"/>
  <c r="G483" i="28" s="1"/>
  <c r="G484" i="28" s="1"/>
  <c r="G485" i="28" s="1"/>
  <c r="G486" i="28" s="1"/>
  <c r="G487" i="28" s="1"/>
  <c r="G488" i="28" s="1"/>
  <c r="G489" i="28" s="1"/>
  <c r="G490" i="28" s="1"/>
  <c r="G491" i="28" s="1"/>
  <c r="G492" i="28" s="1"/>
  <c r="G493" i="28" s="1"/>
  <c r="G494" i="28" s="1"/>
  <c r="G495" i="28" s="1"/>
  <c r="G496" i="28" s="1"/>
  <c r="G497" i="28" s="1"/>
  <c r="G498" i="28" s="1"/>
  <c r="G499" i="28" s="1"/>
  <c r="G500" i="28" s="1"/>
  <c r="G501" i="28" s="1"/>
  <c r="G502" i="28" s="1"/>
  <c r="G503" i="28" s="1"/>
  <c r="G504" i="28" s="1"/>
  <c r="G505" i="28" s="1"/>
  <c r="G506" i="28" s="1"/>
  <c r="G507" i="28" s="1"/>
  <c r="G508" i="28" s="1"/>
  <c r="G509" i="28" s="1"/>
  <c r="G510" i="28" s="1"/>
  <c r="G511" i="28" s="1"/>
  <c r="G512" i="28" s="1"/>
  <c r="G513" i="28" s="1"/>
  <c r="G514" i="28" s="1"/>
  <c r="G515" i="28" s="1"/>
  <c r="G516" i="28" s="1"/>
  <c r="G517" i="28" s="1"/>
  <c r="G518" i="28" s="1"/>
  <c r="G519" i="28" s="1"/>
  <c r="G520" i="28" s="1"/>
  <c r="G521" i="28" s="1"/>
  <c r="G522" i="28" s="1"/>
  <c r="G523" i="28" s="1"/>
  <c r="G524" i="28" s="1"/>
  <c r="G525" i="28" s="1"/>
  <c r="G526" i="28" s="1"/>
  <c r="G527" i="28" s="1"/>
  <c r="G528" i="28" s="1"/>
  <c r="G529" i="28" s="1"/>
  <c r="G530" i="28" s="1"/>
  <c r="G531" i="28" s="1"/>
  <c r="G532" i="28" s="1"/>
  <c r="G533" i="28" s="1"/>
  <c r="G534" i="28" s="1"/>
  <c r="G535" i="28" s="1"/>
  <c r="G536" i="28" s="1"/>
  <c r="G537" i="28" s="1"/>
  <c r="G538" i="28" s="1"/>
  <c r="G539" i="28" s="1"/>
  <c r="G540" i="28" s="1"/>
  <c r="G541" i="28" s="1"/>
  <c r="G542" i="28" s="1"/>
  <c r="G543" i="28" s="1"/>
  <c r="G544" i="28" s="1"/>
  <c r="G545" i="28" s="1"/>
  <c r="G546" i="28" s="1"/>
  <c r="G547" i="28" s="1"/>
  <c r="G548" i="28" s="1"/>
  <c r="G549" i="28" s="1"/>
  <c r="G550" i="28" s="1"/>
  <c r="G551" i="28" s="1"/>
  <c r="H474" i="28"/>
  <c r="H476" i="28" s="1"/>
  <c r="H477" i="28" s="1"/>
  <c r="H478" i="28" s="1"/>
  <c r="H479" i="28" s="1"/>
  <c r="H480" i="28" s="1"/>
  <c r="H481" i="28" s="1"/>
  <c r="H482" i="28" s="1"/>
  <c r="H483" i="28" s="1"/>
  <c r="H484" i="28" s="1"/>
  <c r="H485" i="28" s="1"/>
  <c r="H486" i="28" s="1"/>
  <c r="H487" i="28" s="1"/>
  <c r="H488" i="28" s="1"/>
  <c r="H489" i="28" s="1"/>
  <c r="H490" i="28" s="1"/>
  <c r="H491" i="28" s="1"/>
  <c r="H492" i="28" s="1"/>
  <c r="H493" i="28" s="1"/>
  <c r="H494" i="28" s="1"/>
  <c r="H495" i="28" s="1"/>
  <c r="H496" i="28" s="1"/>
  <c r="H497" i="28" s="1"/>
  <c r="H498" i="28" s="1"/>
  <c r="H499" i="28" s="1"/>
  <c r="H500" i="28" s="1"/>
  <c r="H501" i="28" s="1"/>
  <c r="H502" i="28" s="1"/>
  <c r="H503" i="28" s="1"/>
  <c r="H504" i="28" s="1"/>
  <c r="H505" i="28" s="1"/>
  <c r="H506" i="28" s="1"/>
  <c r="H507" i="28" s="1"/>
  <c r="H508" i="28" s="1"/>
  <c r="H509" i="28" s="1"/>
  <c r="H510" i="28" s="1"/>
  <c r="H511" i="28" s="1"/>
  <c r="H512" i="28" s="1"/>
  <c r="H513" i="28" s="1"/>
  <c r="H514" i="28" s="1"/>
  <c r="H515" i="28" s="1"/>
  <c r="H516" i="28" s="1"/>
  <c r="H517" i="28" s="1"/>
  <c r="H518" i="28" s="1"/>
  <c r="H519" i="28" s="1"/>
  <c r="H520" i="28" s="1"/>
  <c r="H521" i="28" s="1"/>
  <c r="H522" i="28" s="1"/>
  <c r="H523" i="28" s="1"/>
  <c r="H524" i="28" s="1"/>
  <c r="H525" i="28" s="1"/>
  <c r="H526" i="28" s="1"/>
  <c r="H527" i="28" s="1"/>
  <c r="H528" i="28" s="1"/>
  <c r="H529" i="28" s="1"/>
  <c r="H530" i="28" s="1"/>
  <c r="H531" i="28" s="1"/>
  <c r="H532" i="28" s="1"/>
  <c r="H533" i="28" s="1"/>
  <c r="H534" i="28" s="1"/>
  <c r="H535" i="28" s="1"/>
  <c r="H536" i="28" s="1"/>
  <c r="H537" i="28" s="1"/>
  <c r="H538" i="28" s="1"/>
  <c r="H539" i="28" s="1"/>
  <c r="H540" i="28" s="1"/>
  <c r="H541" i="28" s="1"/>
  <c r="H542" i="28" s="1"/>
  <c r="H543" i="28" s="1"/>
  <c r="H544" i="28" s="1"/>
  <c r="H545" i="28" s="1"/>
  <c r="H546" i="28" s="1"/>
  <c r="H547" i="28" s="1"/>
  <c r="H548" i="28" s="1"/>
  <c r="H549" i="28" s="1"/>
  <c r="H550" i="28" s="1"/>
  <c r="H551" i="28" s="1"/>
  <c r="I474" i="28"/>
  <c r="I476" i="28" s="1"/>
  <c r="I477" i="28" s="1"/>
  <c r="I478" i="28" s="1"/>
  <c r="I479" i="28" s="1"/>
  <c r="I480" i="28" s="1"/>
  <c r="I481" i="28" s="1"/>
  <c r="I482" i="28" s="1"/>
  <c r="I483" i="28" s="1"/>
  <c r="I484" i="28" s="1"/>
  <c r="I485" i="28" s="1"/>
  <c r="I486" i="28" s="1"/>
  <c r="I487" i="28" s="1"/>
  <c r="I488" i="28" s="1"/>
  <c r="I489" i="28" s="1"/>
  <c r="I490" i="28" s="1"/>
  <c r="I491" i="28" s="1"/>
  <c r="I492" i="28" s="1"/>
  <c r="I493" i="28" s="1"/>
  <c r="I494" i="28" s="1"/>
  <c r="I495" i="28" s="1"/>
  <c r="I496" i="28" s="1"/>
  <c r="I497" i="28" s="1"/>
  <c r="I498" i="28" s="1"/>
  <c r="I499" i="28" s="1"/>
  <c r="I500" i="28" s="1"/>
  <c r="I501" i="28" s="1"/>
  <c r="I502" i="28" s="1"/>
  <c r="I503" i="28" s="1"/>
  <c r="I504" i="28" s="1"/>
  <c r="I505" i="28" s="1"/>
  <c r="I506" i="28" s="1"/>
  <c r="I507" i="28" s="1"/>
  <c r="I508" i="28" s="1"/>
  <c r="I509" i="28" s="1"/>
  <c r="I510" i="28" s="1"/>
  <c r="I511" i="28" s="1"/>
  <c r="I512" i="28" s="1"/>
  <c r="I513" i="28" s="1"/>
  <c r="I514" i="28" s="1"/>
  <c r="I515" i="28" s="1"/>
  <c r="I516" i="28" s="1"/>
  <c r="I517" i="28" s="1"/>
  <c r="I518" i="28" s="1"/>
  <c r="I519" i="28" s="1"/>
  <c r="I520" i="28" s="1"/>
  <c r="I521" i="28" s="1"/>
  <c r="I522" i="28" s="1"/>
  <c r="I523" i="28" s="1"/>
  <c r="I524" i="28" s="1"/>
  <c r="I525" i="28" s="1"/>
  <c r="I526" i="28" s="1"/>
  <c r="I527" i="28" s="1"/>
  <c r="I528" i="28" s="1"/>
  <c r="I529" i="28" s="1"/>
  <c r="I530" i="28" s="1"/>
  <c r="I531" i="28" s="1"/>
  <c r="I532" i="28" s="1"/>
  <c r="I533" i="28" s="1"/>
  <c r="I534" i="28" s="1"/>
  <c r="I535" i="28" s="1"/>
  <c r="I536" i="28" s="1"/>
  <c r="I537" i="28" s="1"/>
  <c r="I538" i="28" s="1"/>
  <c r="I539" i="28" s="1"/>
  <c r="I540" i="28" s="1"/>
  <c r="I541" i="28" s="1"/>
  <c r="I542" i="28" s="1"/>
  <c r="I543" i="28" s="1"/>
  <c r="I544" i="28" s="1"/>
  <c r="I545" i="28" s="1"/>
  <c r="I546" i="28" s="1"/>
  <c r="I547" i="28" s="1"/>
  <c r="I548" i="28" s="1"/>
  <c r="I549" i="28" s="1"/>
  <c r="I550" i="28" s="1"/>
  <c r="I551" i="28" s="1"/>
  <c r="A323" i="28"/>
  <c r="A477" i="28" s="1"/>
  <c r="A324" i="28"/>
  <c r="A478" i="28" s="1"/>
  <c r="A325" i="28"/>
  <c r="A479" i="28" s="1"/>
  <c r="A326" i="28"/>
  <c r="A480" i="28" s="1"/>
  <c r="A327" i="28"/>
  <c r="A481" i="28" s="1"/>
  <c r="A328" i="28"/>
  <c r="A482" i="28" s="1"/>
  <c r="A329" i="28"/>
  <c r="A483" i="28" s="1"/>
  <c r="A330" i="28"/>
  <c r="A484" i="28" s="1"/>
  <c r="A331" i="28"/>
  <c r="A485" i="28" s="1"/>
  <c r="A332" i="28"/>
  <c r="A486" i="28" s="1"/>
  <c r="A333" i="28"/>
  <c r="A487" i="28" s="1"/>
  <c r="A334" i="28"/>
  <c r="A488" i="28" s="1"/>
  <c r="A335" i="28"/>
  <c r="A489" i="28" s="1"/>
  <c r="A336" i="28"/>
  <c r="A490" i="28" s="1"/>
  <c r="A337" i="28"/>
  <c r="A491" i="28" s="1"/>
  <c r="A338" i="28"/>
  <c r="A492" i="28" s="1"/>
  <c r="A339" i="28"/>
  <c r="A493" i="28" s="1"/>
  <c r="A340" i="28"/>
  <c r="A494" i="28" s="1"/>
  <c r="A341" i="28"/>
  <c r="A495" i="28" s="1"/>
  <c r="A342" i="28"/>
  <c r="A496" i="28" s="1"/>
  <c r="A343" i="28"/>
  <c r="A497" i="28" s="1"/>
  <c r="A344" i="28"/>
  <c r="A498" i="28" s="1"/>
  <c r="A345" i="28"/>
  <c r="A499" i="28" s="1"/>
  <c r="A346" i="28"/>
  <c r="A500" i="28" s="1"/>
  <c r="A347" i="28"/>
  <c r="A501" i="28" s="1"/>
  <c r="A348" i="28"/>
  <c r="A502" i="28" s="1"/>
  <c r="A349" i="28"/>
  <c r="A503" i="28" s="1"/>
  <c r="A350" i="28"/>
  <c r="A504" i="28" s="1"/>
  <c r="A351" i="28"/>
  <c r="A505" i="28" s="1"/>
  <c r="A352" i="28"/>
  <c r="A506" i="28" s="1"/>
  <c r="A353" i="28"/>
  <c r="A507" i="28" s="1"/>
  <c r="A354" i="28"/>
  <c r="A508" i="28" s="1"/>
  <c r="A355" i="28"/>
  <c r="A509" i="28" s="1"/>
  <c r="A356" i="28"/>
  <c r="A510" i="28" s="1"/>
  <c r="A357" i="28"/>
  <c r="A511" i="28" s="1"/>
  <c r="A358" i="28"/>
  <c r="A512" i="28" s="1"/>
  <c r="A359" i="28"/>
  <c r="A513" i="28" s="1"/>
  <c r="A360" i="28"/>
  <c r="A514" i="28" s="1"/>
  <c r="A361" i="28"/>
  <c r="A515" i="28" s="1"/>
  <c r="A362" i="28"/>
  <c r="A516" i="28" s="1"/>
  <c r="A363" i="28"/>
  <c r="A517" i="28" s="1"/>
  <c r="A364" i="28"/>
  <c r="A518" i="28" s="1"/>
  <c r="A365" i="28"/>
  <c r="A519" i="28" s="1"/>
  <c r="A366" i="28"/>
  <c r="A520" i="28" s="1"/>
  <c r="A367" i="28"/>
  <c r="A521" i="28" s="1"/>
  <c r="A368" i="28"/>
  <c r="A522" i="28" s="1"/>
  <c r="A369" i="28"/>
  <c r="A523" i="28" s="1"/>
  <c r="A370" i="28"/>
  <c r="A524" i="28" s="1"/>
  <c r="A371" i="28"/>
  <c r="A525" i="28" s="1"/>
  <c r="A372" i="28"/>
  <c r="A526" i="28" s="1"/>
  <c r="A373" i="28"/>
  <c r="A527" i="28" s="1"/>
  <c r="A374" i="28"/>
  <c r="A528" i="28" s="1"/>
  <c r="A375" i="28"/>
  <c r="A529" i="28" s="1"/>
  <c r="A376" i="28"/>
  <c r="A530" i="28" s="1"/>
  <c r="A377" i="28"/>
  <c r="A531" i="28" s="1"/>
  <c r="A378" i="28"/>
  <c r="A532" i="28" s="1"/>
  <c r="A379" i="28"/>
  <c r="A533" i="28" s="1"/>
  <c r="A380" i="28"/>
  <c r="A534" i="28" s="1"/>
  <c r="A381" i="28"/>
  <c r="A535" i="28" s="1"/>
  <c r="A382" i="28"/>
  <c r="A536" i="28" s="1"/>
  <c r="A383" i="28"/>
  <c r="A537" i="28" s="1"/>
  <c r="A384" i="28"/>
  <c r="A538" i="28" s="1"/>
  <c r="A385" i="28"/>
  <c r="A539" i="28" s="1"/>
  <c r="A386" i="28"/>
  <c r="A540" i="28" s="1"/>
  <c r="A387" i="28"/>
  <c r="A541" i="28" s="1"/>
  <c r="A388" i="28"/>
  <c r="A542" i="28" s="1"/>
  <c r="A389" i="28"/>
  <c r="A543" i="28" s="1"/>
  <c r="A390" i="28"/>
  <c r="A544" i="28" s="1"/>
  <c r="A391" i="28"/>
  <c r="A545" i="28" s="1"/>
  <c r="A392" i="28"/>
  <c r="A546" i="28" s="1"/>
  <c r="A393" i="28"/>
  <c r="A547" i="28" s="1"/>
  <c r="A394" i="28"/>
  <c r="A548" i="28" s="1"/>
  <c r="A395" i="28"/>
  <c r="A549" i="28" s="1"/>
  <c r="A396" i="28"/>
  <c r="A550" i="28" s="1"/>
  <c r="A397" i="28"/>
  <c r="A551" i="28" s="1"/>
  <c r="A322" i="28"/>
  <c r="A476" i="28" s="1"/>
  <c r="A255" i="28"/>
  <c r="A407" i="28" s="1"/>
  <c r="A256" i="28"/>
  <c r="A408" i="28" s="1"/>
  <c r="A257" i="28"/>
  <c r="A409" i="28" s="1"/>
  <c r="A258" i="28"/>
  <c r="A410" i="28" s="1"/>
  <c r="A259" i="28"/>
  <c r="A411" i="28" s="1"/>
  <c r="A260" i="28"/>
  <c r="A412" i="28" s="1"/>
  <c r="A261" i="28"/>
  <c r="A413" i="28" s="1"/>
  <c r="A262" i="28"/>
  <c r="A414" i="28" s="1"/>
  <c r="A263" i="28"/>
  <c r="A415" i="28" s="1"/>
  <c r="A264" i="28"/>
  <c r="A416" i="28" s="1"/>
  <c r="A265" i="28"/>
  <c r="A417" i="28" s="1"/>
  <c r="A266" i="28"/>
  <c r="A418" i="28" s="1"/>
  <c r="A267" i="28"/>
  <c r="A419" i="28" s="1"/>
  <c r="A268" i="28"/>
  <c r="A420" i="28" s="1"/>
  <c r="A269" i="28"/>
  <c r="A421" i="28" s="1"/>
  <c r="A270" i="28"/>
  <c r="A422" i="28" s="1"/>
  <c r="A271" i="28"/>
  <c r="A423" i="28" s="1"/>
  <c r="A272" i="28"/>
  <c r="A424" i="28" s="1"/>
  <c r="A273" i="28"/>
  <c r="A425" i="28" s="1"/>
  <c r="A274" i="28"/>
  <c r="A426" i="28" s="1"/>
  <c r="A275" i="28"/>
  <c r="A427" i="28" s="1"/>
  <c r="A276" i="28"/>
  <c r="A428" i="28" s="1"/>
  <c r="A277" i="28"/>
  <c r="A429" i="28" s="1"/>
  <c r="A278" i="28"/>
  <c r="A430" i="28" s="1"/>
  <c r="A279" i="28"/>
  <c r="A431" i="28" s="1"/>
  <c r="A280" i="28"/>
  <c r="A432" i="28" s="1"/>
  <c r="A281" i="28"/>
  <c r="A433" i="28" s="1"/>
  <c r="A282" i="28"/>
  <c r="A434" i="28" s="1"/>
  <c r="A283" i="28"/>
  <c r="A435" i="28" s="1"/>
  <c r="A284" i="28"/>
  <c r="A436" i="28" s="1"/>
  <c r="A285" i="28"/>
  <c r="A437" i="28" s="1"/>
  <c r="A286" i="28"/>
  <c r="A438" i="28" s="1"/>
  <c r="A287" i="28"/>
  <c r="A439" i="28" s="1"/>
  <c r="A288" i="28"/>
  <c r="A440" i="28" s="1"/>
  <c r="A289" i="28"/>
  <c r="A441" i="28" s="1"/>
  <c r="A290" i="28"/>
  <c r="A442" i="28" s="1"/>
  <c r="A291" i="28"/>
  <c r="A443" i="28" s="1"/>
  <c r="A292" i="28"/>
  <c r="A444" i="28" s="1"/>
  <c r="A293" i="28"/>
  <c r="A445" i="28" s="1"/>
  <c r="A294" i="28"/>
  <c r="A446" i="28" s="1"/>
  <c r="A295" i="28"/>
  <c r="A447" i="28" s="1"/>
  <c r="A296" i="28"/>
  <c r="A448" i="28" s="1"/>
  <c r="A297" i="28"/>
  <c r="A449" i="28" s="1"/>
  <c r="A298" i="28"/>
  <c r="A450" i="28" s="1"/>
  <c r="A299" i="28"/>
  <c r="A451" i="28" s="1"/>
  <c r="A300" i="28"/>
  <c r="A452" i="28" s="1"/>
  <c r="A301" i="28"/>
  <c r="A453" i="28" s="1"/>
  <c r="A302" i="28"/>
  <c r="A454" i="28" s="1"/>
  <c r="A303" i="28"/>
  <c r="A455" i="28" s="1"/>
  <c r="A304" i="28"/>
  <c r="A456" i="28" s="1"/>
  <c r="A305" i="28"/>
  <c r="A457" i="28" s="1"/>
  <c r="A306" i="28"/>
  <c r="A458" i="28" s="1"/>
  <c r="A307" i="28"/>
  <c r="A459" i="28" s="1"/>
  <c r="A308" i="28"/>
  <c r="A460" i="28" s="1"/>
  <c r="A309" i="28"/>
  <c r="A461" i="28" s="1"/>
  <c r="A310" i="28"/>
  <c r="A462" i="28" s="1"/>
  <c r="A311" i="28"/>
  <c r="A463" i="28" s="1"/>
  <c r="A312" i="28"/>
  <c r="A464" i="28" s="1"/>
  <c r="A313" i="28"/>
  <c r="A465" i="28" s="1"/>
  <c r="A314" i="28"/>
  <c r="A466" i="28" s="1"/>
  <c r="A315" i="28"/>
  <c r="A467" i="28" s="1"/>
  <c r="A316" i="28"/>
  <c r="A468" i="28" s="1"/>
  <c r="A317" i="28"/>
  <c r="A469" i="28" s="1"/>
  <c r="A318" i="28"/>
  <c r="A470" i="28" s="1"/>
  <c r="A254" i="28"/>
  <c r="D477" i="28" l="1"/>
  <c r="D478" i="28" s="1"/>
  <c r="D479" i="28" s="1"/>
  <c r="D480" i="28" s="1"/>
  <c r="D481" i="28" s="1"/>
  <c r="D482" i="28" s="1"/>
  <c r="D483" i="28" s="1"/>
  <c r="D484" i="28" s="1"/>
  <c r="D485" i="28" s="1"/>
  <c r="D486" i="28" s="1"/>
  <c r="D487" i="28" s="1"/>
  <c r="D488" i="28" s="1"/>
  <c r="D489" i="28" s="1"/>
  <c r="D490" i="28" s="1"/>
  <c r="D491" i="28" s="1"/>
  <c r="D492" i="28" s="1"/>
  <c r="D493" i="28" s="1"/>
  <c r="D494" i="28" s="1"/>
  <c r="D495" i="28" s="1"/>
  <c r="D496" i="28" s="1"/>
  <c r="D497" i="28" s="1"/>
  <c r="D498" i="28" s="1"/>
  <c r="D499" i="28" s="1"/>
  <c r="D500" i="28" s="1"/>
  <c r="D501" i="28" s="1"/>
  <c r="D502" i="28" s="1"/>
  <c r="D503" i="28" s="1"/>
  <c r="D504" i="28" s="1"/>
  <c r="D505" i="28" s="1"/>
  <c r="D506" i="28" s="1"/>
  <c r="D507" i="28" s="1"/>
  <c r="D508" i="28" s="1"/>
  <c r="D509" i="28" s="1"/>
  <c r="D510" i="28" s="1"/>
  <c r="D511" i="28" s="1"/>
  <c r="D512" i="28" s="1"/>
  <c r="D513" i="28" s="1"/>
  <c r="D514" i="28" s="1"/>
  <c r="D515" i="28" s="1"/>
  <c r="D516" i="28" s="1"/>
  <c r="D517" i="28" s="1"/>
  <c r="D518" i="28" s="1"/>
  <c r="D519" i="28" s="1"/>
  <c r="D520" i="28" s="1"/>
  <c r="D521" i="28" s="1"/>
  <c r="D522" i="28" s="1"/>
  <c r="D523" i="28" s="1"/>
  <c r="D524" i="28" s="1"/>
  <c r="D525" i="28" s="1"/>
  <c r="D526" i="28" s="1"/>
  <c r="D527" i="28" s="1"/>
  <c r="D528" i="28" s="1"/>
  <c r="D529" i="28" s="1"/>
  <c r="D530" i="28" s="1"/>
  <c r="D531" i="28" s="1"/>
  <c r="D532" i="28" s="1"/>
  <c r="D533" i="28" s="1"/>
  <c r="D534" i="28" s="1"/>
  <c r="D535" i="28" s="1"/>
  <c r="D536" i="28" s="1"/>
  <c r="D537" i="28" s="1"/>
  <c r="D538" i="28" s="1"/>
  <c r="D539" i="28" s="1"/>
  <c r="D540" i="28" s="1"/>
  <c r="D541" i="28" s="1"/>
  <c r="D542" i="28" s="1"/>
  <c r="D543" i="28" s="1"/>
  <c r="D544" i="28" s="1"/>
  <c r="D545" i="28" s="1"/>
  <c r="D546" i="28" s="1"/>
  <c r="D547" i="28" s="1"/>
  <c r="D548" i="28" s="1"/>
  <c r="D549" i="28" s="1"/>
  <c r="D550" i="28" s="1"/>
  <c r="D551" i="28" s="1"/>
  <c r="C476" i="28"/>
  <c r="C93" i="26"/>
  <c r="C79" i="28"/>
  <c r="D79" i="28"/>
  <c r="E79" i="28"/>
  <c r="F79" i="28"/>
  <c r="G79" i="28"/>
  <c r="H79" i="28"/>
  <c r="I79" i="28"/>
  <c r="O25" i="21"/>
  <c r="L254" i="28" s="1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E93" i="26"/>
  <c r="C46" i="26"/>
  <c r="C26" i="29" s="1"/>
  <c r="D46" i="26"/>
  <c r="D26" i="29" s="1"/>
  <c r="E46" i="26"/>
  <c r="E26" i="29" s="1"/>
  <c r="F46" i="26"/>
  <c r="F26" i="29" s="1"/>
  <c r="G46" i="26"/>
  <c r="G26" i="29" s="1"/>
  <c r="H46" i="26"/>
  <c r="H26" i="29" s="1"/>
  <c r="I46" i="26"/>
  <c r="I47" i="26"/>
  <c r="B47" i="26"/>
  <c r="B27" i="29" s="1"/>
  <c r="I94" i="26" l="1"/>
  <c r="I27" i="29"/>
  <c r="H93" i="26"/>
  <c r="F93" i="26"/>
  <c r="I26" i="29"/>
  <c r="I93" i="26"/>
  <c r="G93" i="26"/>
  <c r="D93" i="26"/>
  <c r="C477" i="28"/>
  <c r="C478" i="28" s="1"/>
  <c r="C479" i="28" s="1"/>
  <c r="C480" i="28" s="1"/>
  <c r="C481" i="28" s="1"/>
  <c r="C482" i="28" s="1"/>
  <c r="C483" i="28" s="1"/>
  <c r="C484" i="28" s="1"/>
  <c r="C485" i="28" s="1"/>
  <c r="C486" i="28" s="1"/>
  <c r="C487" i="28" s="1"/>
  <c r="C488" i="28" s="1"/>
  <c r="C489" i="28" s="1"/>
  <c r="C490" i="28" s="1"/>
  <c r="C491" i="28" s="1"/>
  <c r="C492" i="28" s="1"/>
  <c r="C493" i="28" s="1"/>
  <c r="C494" i="28" s="1"/>
  <c r="C495" i="28" s="1"/>
  <c r="C496" i="28" s="1"/>
  <c r="C497" i="28" s="1"/>
  <c r="C498" i="28" s="1"/>
  <c r="C499" i="28" s="1"/>
  <c r="C500" i="28" s="1"/>
  <c r="C501" i="28" s="1"/>
  <c r="C502" i="28" s="1"/>
  <c r="C503" i="28" s="1"/>
  <c r="C504" i="28" s="1"/>
  <c r="C505" i="28" s="1"/>
  <c r="C506" i="28" s="1"/>
  <c r="C507" i="28" s="1"/>
  <c r="C508" i="28" s="1"/>
  <c r="C509" i="28" s="1"/>
  <c r="C510" i="28" s="1"/>
  <c r="C511" i="28" s="1"/>
  <c r="C512" i="28" s="1"/>
  <c r="C513" i="28" s="1"/>
  <c r="C514" i="28" s="1"/>
  <c r="C515" i="28" s="1"/>
  <c r="C516" i="28" s="1"/>
  <c r="C517" i="28" s="1"/>
  <c r="C518" i="28" s="1"/>
  <c r="C519" i="28" s="1"/>
  <c r="C520" i="28" s="1"/>
  <c r="C521" i="28" s="1"/>
  <c r="C522" i="28" s="1"/>
  <c r="C523" i="28" s="1"/>
  <c r="C524" i="28" s="1"/>
  <c r="C525" i="28" s="1"/>
  <c r="C526" i="28" s="1"/>
  <c r="C527" i="28" s="1"/>
  <c r="C528" i="28" s="1"/>
  <c r="C529" i="28" s="1"/>
  <c r="C530" i="28" s="1"/>
  <c r="C531" i="28" s="1"/>
  <c r="C532" i="28" s="1"/>
  <c r="C533" i="28" s="1"/>
  <c r="C534" i="28" s="1"/>
  <c r="C535" i="28" s="1"/>
  <c r="C536" i="28" s="1"/>
  <c r="C537" i="28" s="1"/>
  <c r="C538" i="28" s="1"/>
  <c r="C539" i="28" s="1"/>
  <c r="C540" i="28" s="1"/>
  <c r="C541" i="28" s="1"/>
  <c r="C542" i="28" s="1"/>
  <c r="C543" i="28" s="1"/>
  <c r="C544" i="28" s="1"/>
  <c r="C545" i="28" s="1"/>
  <c r="C546" i="28" s="1"/>
  <c r="C547" i="28" s="1"/>
  <c r="C548" i="28" s="1"/>
  <c r="C549" i="28" s="1"/>
  <c r="C550" i="28" s="1"/>
  <c r="C551" i="28" s="1"/>
  <c r="I81" i="28"/>
  <c r="I82" i="28" s="1"/>
  <c r="I83" i="28" s="1"/>
  <c r="I84" i="28" s="1"/>
  <c r="I85" i="28" s="1"/>
  <c r="I86" i="28" s="1"/>
  <c r="I87" i="28" s="1"/>
  <c r="I88" i="28" s="1"/>
  <c r="I89" i="28" s="1"/>
  <c r="I90" i="28" s="1"/>
  <c r="I91" i="28" s="1"/>
  <c r="I92" i="28" s="1"/>
  <c r="I93" i="28" s="1"/>
  <c r="I94" i="28" s="1"/>
  <c r="I95" i="28" s="1"/>
  <c r="I96" i="28" s="1"/>
  <c r="I97" i="28" s="1"/>
  <c r="I98" i="28" s="1"/>
  <c r="I99" i="28" s="1"/>
  <c r="I100" i="28" s="1"/>
  <c r="I101" i="28" s="1"/>
  <c r="I102" i="28" s="1"/>
  <c r="I103" i="28" s="1"/>
  <c r="I104" i="28" s="1"/>
  <c r="I105" i="28" s="1"/>
  <c r="I106" i="28" s="1"/>
  <c r="I107" i="28" s="1"/>
  <c r="I108" i="28" s="1"/>
  <c r="I109" i="28" s="1"/>
  <c r="I110" i="28" s="1"/>
  <c r="I111" i="28" s="1"/>
  <c r="I112" i="28" s="1"/>
  <c r="I113" i="28" s="1"/>
  <c r="I114" i="28" s="1"/>
  <c r="I115" i="28" s="1"/>
  <c r="I116" i="28" s="1"/>
  <c r="I117" i="28" s="1"/>
  <c r="I118" i="28" s="1"/>
  <c r="I119" i="28" s="1"/>
  <c r="I120" i="28" s="1"/>
  <c r="I121" i="28" s="1"/>
  <c r="I122" i="28" s="1"/>
  <c r="I123" i="28" s="1"/>
  <c r="I124" i="28" s="1"/>
  <c r="I125" i="28" s="1"/>
  <c r="I126" i="28" s="1"/>
  <c r="I127" i="28" s="1"/>
  <c r="I128" i="28" s="1"/>
  <c r="I129" i="28" s="1"/>
  <c r="I130" i="28" s="1"/>
  <c r="I131" i="28" s="1"/>
  <c r="I132" i="28" s="1"/>
  <c r="I133" i="28" s="1"/>
  <c r="I134" i="28" s="1"/>
  <c r="I135" i="28" s="1"/>
  <c r="I136" i="28" s="1"/>
  <c r="I137" i="28" s="1"/>
  <c r="I138" i="28" s="1"/>
  <c r="I139" i="28" s="1"/>
  <c r="I140" i="28" s="1"/>
  <c r="I141" i="28" s="1"/>
  <c r="I142" i="28" s="1"/>
  <c r="I143" i="28" s="1"/>
  <c r="I144" i="28" s="1"/>
  <c r="I145" i="28" s="1"/>
  <c r="I146" i="28" s="1"/>
  <c r="I147" i="28" s="1"/>
  <c r="G81" i="28"/>
  <c r="G82" i="28" s="1"/>
  <c r="G83" i="28" s="1"/>
  <c r="G84" i="28" s="1"/>
  <c r="G85" i="28" s="1"/>
  <c r="G86" i="28" s="1"/>
  <c r="G87" i="28" s="1"/>
  <c r="G88" i="28" s="1"/>
  <c r="G89" i="28" s="1"/>
  <c r="G90" i="28" s="1"/>
  <c r="G91" i="28" s="1"/>
  <c r="G92" i="28" s="1"/>
  <c r="G93" i="28" s="1"/>
  <c r="G94" i="28" s="1"/>
  <c r="G95" i="28" s="1"/>
  <c r="G96" i="28" s="1"/>
  <c r="G97" i="28" s="1"/>
  <c r="G98" i="28" s="1"/>
  <c r="G99" i="28" s="1"/>
  <c r="G100" i="28" s="1"/>
  <c r="G101" i="28" s="1"/>
  <c r="G102" i="28" s="1"/>
  <c r="G103" i="28" s="1"/>
  <c r="G104" i="28" s="1"/>
  <c r="G105" i="28" s="1"/>
  <c r="G106" i="28" s="1"/>
  <c r="G107" i="28" s="1"/>
  <c r="G108" i="28" s="1"/>
  <c r="G109" i="28" s="1"/>
  <c r="G110" i="28" s="1"/>
  <c r="G111" i="28" s="1"/>
  <c r="G112" i="28" s="1"/>
  <c r="G113" i="28" s="1"/>
  <c r="G114" i="28" s="1"/>
  <c r="G115" i="28" s="1"/>
  <c r="G116" i="28" s="1"/>
  <c r="G117" i="28" s="1"/>
  <c r="G118" i="28" s="1"/>
  <c r="G119" i="28" s="1"/>
  <c r="G120" i="28" s="1"/>
  <c r="G121" i="28" s="1"/>
  <c r="G122" i="28" s="1"/>
  <c r="G123" i="28" s="1"/>
  <c r="G124" i="28" s="1"/>
  <c r="G125" i="28" s="1"/>
  <c r="G126" i="28" s="1"/>
  <c r="G127" i="28" s="1"/>
  <c r="G128" i="28" s="1"/>
  <c r="G129" i="28" s="1"/>
  <c r="G130" i="28" s="1"/>
  <c r="G131" i="28" s="1"/>
  <c r="G132" i="28" s="1"/>
  <c r="G133" i="28" s="1"/>
  <c r="G134" i="28" s="1"/>
  <c r="G135" i="28" s="1"/>
  <c r="G136" i="28" s="1"/>
  <c r="G137" i="28" s="1"/>
  <c r="G138" i="28" s="1"/>
  <c r="G139" i="28" s="1"/>
  <c r="G140" i="28" s="1"/>
  <c r="G141" i="28" s="1"/>
  <c r="G142" i="28" s="1"/>
  <c r="G143" i="28" s="1"/>
  <c r="G144" i="28" s="1"/>
  <c r="G145" i="28" s="1"/>
  <c r="G146" i="28" s="1"/>
  <c r="G147" i="28" s="1"/>
  <c r="E81" i="28"/>
  <c r="E82" i="28" s="1"/>
  <c r="E83" i="28" s="1"/>
  <c r="E84" i="28" s="1"/>
  <c r="E85" i="28" s="1"/>
  <c r="E86" i="28" s="1"/>
  <c r="E87" i="28" s="1"/>
  <c r="E88" i="28" s="1"/>
  <c r="E89" i="28" s="1"/>
  <c r="E90" i="28" s="1"/>
  <c r="E91" i="28" s="1"/>
  <c r="E92" i="28" s="1"/>
  <c r="E93" i="28" s="1"/>
  <c r="E94" i="28" s="1"/>
  <c r="E95" i="28" s="1"/>
  <c r="E96" i="28" s="1"/>
  <c r="E97" i="28" s="1"/>
  <c r="E98" i="28" s="1"/>
  <c r="E99" i="28" s="1"/>
  <c r="E100" i="28" s="1"/>
  <c r="E101" i="28" s="1"/>
  <c r="E102" i="28" s="1"/>
  <c r="E103" i="28" s="1"/>
  <c r="E104" i="28" s="1"/>
  <c r="E105" i="28" s="1"/>
  <c r="E106" i="28" s="1"/>
  <c r="E107" i="28" s="1"/>
  <c r="E108" i="28" s="1"/>
  <c r="E109" i="28" s="1"/>
  <c r="E110" i="28" s="1"/>
  <c r="E111" i="28" s="1"/>
  <c r="E112" i="28" s="1"/>
  <c r="E113" i="28" s="1"/>
  <c r="E114" i="28" s="1"/>
  <c r="E115" i="28" s="1"/>
  <c r="E116" i="28" s="1"/>
  <c r="E117" i="28" s="1"/>
  <c r="E118" i="28" s="1"/>
  <c r="E119" i="28" s="1"/>
  <c r="E120" i="28" s="1"/>
  <c r="E121" i="28" s="1"/>
  <c r="E122" i="28" s="1"/>
  <c r="E123" i="28" s="1"/>
  <c r="E124" i="28" s="1"/>
  <c r="E125" i="28" s="1"/>
  <c r="E126" i="28" s="1"/>
  <c r="E127" i="28" s="1"/>
  <c r="E128" i="28" s="1"/>
  <c r="E129" i="28" s="1"/>
  <c r="E130" i="28" s="1"/>
  <c r="E131" i="28" s="1"/>
  <c r="E132" i="28" s="1"/>
  <c r="E133" i="28" s="1"/>
  <c r="E134" i="28" s="1"/>
  <c r="E135" i="28" s="1"/>
  <c r="E136" i="28" s="1"/>
  <c r="E137" i="28" s="1"/>
  <c r="E138" i="28" s="1"/>
  <c r="E139" i="28" s="1"/>
  <c r="E140" i="28" s="1"/>
  <c r="E141" i="28" s="1"/>
  <c r="E142" i="28" s="1"/>
  <c r="E143" i="28" s="1"/>
  <c r="E144" i="28" s="1"/>
  <c r="E145" i="28" s="1"/>
  <c r="E146" i="28" s="1"/>
  <c r="E147" i="28" s="1"/>
  <c r="C81" i="28"/>
  <c r="C82" i="28" s="1"/>
  <c r="C83" i="28" s="1"/>
  <c r="C84" i="28" s="1"/>
  <c r="C85" i="28" s="1"/>
  <c r="C86" i="28" s="1"/>
  <c r="C87" i="28" s="1"/>
  <c r="C88" i="28" s="1"/>
  <c r="C89" i="28" s="1"/>
  <c r="C90" i="28" s="1"/>
  <c r="C91" i="28" s="1"/>
  <c r="C92" i="28" s="1"/>
  <c r="C93" i="28" s="1"/>
  <c r="C94" i="28" s="1"/>
  <c r="C95" i="28" s="1"/>
  <c r="C96" i="28" s="1"/>
  <c r="C97" i="28" s="1"/>
  <c r="C98" i="28" s="1"/>
  <c r="C99" i="28" s="1"/>
  <c r="C100" i="28" s="1"/>
  <c r="C101" i="28" s="1"/>
  <c r="C102" i="28" s="1"/>
  <c r="C103" i="28" s="1"/>
  <c r="C104" i="28" s="1"/>
  <c r="C105" i="28" s="1"/>
  <c r="C106" i="28" s="1"/>
  <c r="C107" i="28" s="1"/>
  <c r="C108" i="28" s="1"/>
  <c r="C109" i="28" s="1"/>
  <c r="C110" i="28" s="1"/>
  <c r="C111" i="28" s="1"/>
  <c r="C112" i="28" s="1"/>
  <c r="C113" i="28" s="1"/>
  <c r="C114" i="28" s="1"/>
  <c r="C115" i="28" s="1"/>
  <c r="C116" i="28" s="1"/>
  <c r="C117" i="28" s="1"/>
  <c r="C118" i="28" s="1"/>
  <c r="C119" i="28" s="1"/>
  <c r="C120" i="28" s="1"/>
  <c r="C121" i="28" s="1"/>
  <c r="C122" i="28" s="1"/>
  <c r="C123" i="28" s="1"/>
  <c r="C124" i="28" s="1"/>
  <c r="C125" i="28" s="1"/>
  <c r="C126" i="28" s="1"/>
  <c r="C127" i="28" s="1"/>
  <c r="C128" i="28" s="1"/>
  <c r="C129" i="28" s="1"/>
  <c r="C130" i="28" s="1"/>
  <c r="C131" i="28" s="1"/>
  <c r="C132" i="28" s="1"/>
  <c r="C133" i="28" s="1"/>
  <c r="C134" i="28" s="1"/>
  <c r="C135" i="28" s="1"/>
  <c r="C136" i="28" s="1"/>
  <c r="C137" i="28" s="1"/>
  <c r="C138" i="28" s="1"/>
  <c r="C139" i="28" s="1"/>
  <c r="C140" i="28" s="1"/>
  <c r="C141" i="28" s="1"/>
  <c r="C142" i="28" s="1"/>
  <c r="C143" i="28" s="1"/>
  <c r="C144" i="28" s="1"/>
  <c r="C145" i="28" s="1"/>
  <c r="C146" i="28" s="1"/>
  <c r="C147" i="28" s="1"/>
  <c r="B82" i="28"/>
  <c r="B83" i="28" s="1"/>
  <c r="B84" i="28" s="1"/>
  <c r="B85" i="28" s="1"/>
  <c r="B86" i="28" s="1"/>
  <c r="B87" i="28" s="1"/>
  <c r="B88" i="28" s="1"/>
  <c r="B89" i="28" s="1"/>
  <c r="B90" i="28" s="1"/>
  <c r="B91" i="28" s="1"/>
  <c r="B92" i="28" s="1"/>
  <c r="B93" i="28" s="1"/>
  <c r="B94" i="28" s="1"/>
  <c r="B95" i="28" s="1"/>
  <c r="B96" i="28" s="1"/>
  <c r="B97" i="28" s="1"/>
  <c r="B98" i="28" s="1"/>
  <c r="B99" i="28" s="1"/>
  <c r="B100" i="28" s="1"/>
  <c r="B101" i="28" s="1"/>
  <c r="B102" i="28" s="1"/>
  <c r="B103" i="28" s="1"/>
  <c r="B104" i="28" s="1"/>
  <c r="B105" i="28" s="1"/>
  <c r="B106" i="28" s="1"/>
  <c r="B107" i="28" s="1"/>
  <c r="B108" i="28" s="1"/>
  <c r="B109" i="28" s="1"/>
  <c r="B110" i="28" s="1"/>
  <c r="B111" i="28" s="1"/>
  <c r="B112" i="28" s="1"/>
  <c r="B113" i="28" s="1"/>
  <c r="B114" i="28" s="1"/>
  <c r="B115" i="28" s="1"/>
  <c r="B116" i="28" s="1"/>
  <c r="B117" i="28" s="1"/>
  <c r="B118" i="28" s="1"/>
  <c r="B119" i="28" s="1"/>
  <c r="B120" i="28" s="1"/>
  <c r="B121" i="28" s="1"/>
  <c r="B122" i="28" s="1"/>
  <c r="B123" i="28" s="1"/>
  <c r="B124" i="28" s="1"/>
  <c r="B125" i="28" s="1"/>
  <c r="B126" i="28" s="1"/>
  <c r="B127" i="28" s="1"/>
  <c r="B128" i="28" s="1"/>
  <c r="B129" i="28" s="1"/>
  <c r="B130" i="28" s="1"/>
  <c r="B131" i="28" s="1"/>
  <c r="B132" i="28" s="1"/>
  <c r="B133" i="28" s="1"/>
  <c r="B134" i="28" s="1"/>
  <c r="B135" i="28" s="1"/>
  <c r="B136" i="28" s="1"/>
  <c r="B137" i="28" s="1"/>
  <c r="B138" i="28" s="1"/>
  <c r="B139" i="28" s="1"/>
  <c r="B140" i="28" s="1"/>
  <c r="B141" i="28" s="1"/>
  <c r="B142" i="28" s="1"/>
  <c r="B143" i="28" s="1"/>
  <c r="B144" i="28" s="1"/>
  <c r="B145" i="28" s="1"/>
  <c r="B146" i="28" s="1"/>
  <c r="B147" i="28" s="1"/>
  <c r="H81" i="28"/>
  <c r="H82" i="28" s="1"/>
  <c r="H83" i="28" s="1"/>
  <c r="H84" i="28" s="1"/>
  <c r="H85" i="28" s="1"/>
  <c r="H86" i="28" s="1"/>
  <c r="H87" i="28" s="1"/>
  <c r="H88" i="28" s="1"/>
  <c r="H89" i="28" s="1"/>
  <c r="H90" i="28" s="1"/>
  <c r="H91" i="28" s="1"/>
  <c r="H92" i="28" s="1"/>
  <c r="H93" i="28" s="1"/>
  <c r="H94" i="28" s="1"/>
  <c r="H95" i="28" s="1"/>
  <c r="H96" i="28" s="1"/>
  <c r="H97" i="28" s="1"/>
  <c r="H98" i="28" s="1"/>
  <c r="H99" i="28" s="1"/>
  <c r="H100" i="28" s="1"/>
  <c r="H101" i="28" s="1"/>
  <c r="H102" i="28" s="1"/>
  <c r="H103" i="28" s="1"/>
  <c r="H104" i="28" s="1"/>
  <c r="H105" i="28" s="1"/>
  <c r="H106" i="28" s="1"/>
  <c r="H107" i="28" s="1"/>
  <c r="H108" i="28" s="1"/>
  <c r="H109" i="28" s="1"/>
  <c r="H110" i="28" s="1"/>
  <c r="H111" i="28" s="1"/>
  <c r="H112" i="28" s="1"/>
  <c r="H113" i="28" s="1"/>
  <c r="H114" i="28" s="1"/>
  <c r="H115" i="28" s="1"/>
  <c r="H116" i="28" s="1"/>
  <c r="H117" i="28" s="1"/>
  <c r="H118" i="28" s="1"/>
  <c r="H119" i="28" s="1"/>
  <c r="H120" i="28" s="1"/>
  <c r="H121" i="28" s="1"/>
  <c r="H122" i="28" s="1"/>
  <c r="H123" i="28" s="1"/>
  <c r="H124" i="28" s="1"/>
  <c r="H125" i="28" s="1"/>
  <c r="H126" i="28" s="1"/>
  <c r="H127" i="28" s="1"/>
  <c r="H128" i="28" s="1"/>
  <c r="H129" i="28" s="1"/>
  <c r="H130" i="28" s="1"/>
  <c r="H131" i="28" s="1"/>
  <c r="H132" i="28" s="1"/>
  <c r="H133" i="28" s="1"/>
  <c r="H134" i="28" s="1"/>
  <c r="H135" i="28" s="1"/>
  <c r="H136" i="28" s="1"/>
  <c r="H137" i="28" s="1"/>
  <c r="H138" i="28" s="1"/>
  <c r="H139" i="28" s="1"/>
  <c r="H140" i="28" s="1"/>
  <c r="H141" i="28" s="1"/>
  <c r="H142" i="28" s="1"/>
  <c r="H143" i="28" s="1"/>
  <c r="H144" i="28" s="1"/>
  <c r="H145" i="28" s="1"/>
  <c r="H146" i="28" s="1"/>
  <c r="H147" i="28" s="1"/>
  <c r="F81" i="28"/>
  <c r="F82" i="28" s="1"/>
  <c r="F83" i="28" s="1"/>
  <c r="F84" i="28" s="1"/>
  <c r="F85" i="28" s="1"/>
  <c r="F86" i="28" s="1"/>
  <c r="F87" i="28" s="1"/>
  <c r="F88" i="28" s="1"/>
  <c r="F89" i="28" s="1"/>
  <c r="F90" i="28" s="1"/>
  <c r="F91" i="28" s="1"/>
  <c r="F92" i="28" s="1"/>
  <c r="F93" i="28" s="1"/>
  <c r="F94" i="28" s="1"/>
  <c r="F95" i="28" s="1"/>
  <c r="F96" i="28" s="1"/>
  <c r="F97" i="28" s="1"/>
  <c r="F98" i="28" s="1"/>
  <c r="F99" i="28" s="1"/>
  <c r="F100" i="28" s="1"/>
  <c r="F101" i="28" s="1"/>
  <c r="F102" i="28" s="1"/>
  <c r="F103" i="28" s="1"/>
  <c r="F104" i="28" s="1"/>
  <c r="F105" i="28" s="1"/>
  <c r="F106" i="28" s="1"/>
  <c r="F107" i="28" s="1"/>
  <c r="F108" i="28" s="1"/>
  <c r="F109" i="28" s="1"/>
  <c r="F110" i="28" s="1"/>
  <c r="F111" i="28" s="1"/>
  <c r="F112" i="28" s="1"/>
  <c r="F113" i="28" s="1"/>
  <c r="F114" i="28" s="1"/>
  <c r="F115" i="28" s="1"/>
  <c r="F116" i="28" s="1"/>
  <c r="F117" i="28" s="1"/>
  <c r="F118" i="28" s="1"/>
  <c r="F119" i="28" s="1"/>
  <c r="F120" i="28" s="1"/>
  <c r="F121" i="28" s="1"/>
  <c r="F122" i="28" s="1"/>
  <c r="F123" i="28" s="1"/>
  <c r="F124" i="28" s="1"/>
  <c r="F125" i="28" s="1"/>
  <c r="F126" i="28" s="1"/>
  <c r="F127" i="28" s="1"/>
  <c r="F128" i="28" s="1"/>
  <c r="F129" i="28" s="1"/>
  <c r="F130" i="28" s="1"/>
  <c r="F131" i="28" s="1"/>
  <c r="F132" i="28" s="1"/>
  <c r="F133" i="28" s="1"/>
  <c r="F134" i="28" s="1"/>
  <c r="F135" i="28" s="1"/>
  <c r="F136" i="28" s="1"/>
  <c r="F137" i="28" s="1"/>
  <c r="F138" i="28" s="1"/>
  <c r="F139" i="28" s="1"/>
  <c r="F140" i="28" s="1"/>
  <c r="F141" i="28" s="1"/>
  <c r="F142" i="28" s="1"/>
  <c r="F143" i="28" s="1"/>
  <c r="F144" i="28" s="1"/>
  <c r="F145" i="28" s="1"/>
  <c r="F146" i="28" s="1"/>
  <c r="F147" i="28" s="1"/>
  <c r="D81" i="28"/>
  <c r="D82" i="28" s="1"/>
  <c r="D83" i="28" s="1"/>
  <c r="D84" i="28" s="1"/>
  <c r="D85" i="28" s="1"/>
  <c r="D86" i="28" s="1"/>
  <c r="D87" i="28" s="1"/>
  <c r="D88" i="28" s="1"/>
  <c r="D89" i="28" s="1"/>
  <c r="D90" i="28" s="1"/>
  <c r="D91" i="28" s="1"/>
  <c r="D92" i="28" s="1"/>
  <c r="D93" i="28" s="1"/>
  <c r="D94" i="28" s="1"/>
  <c r="D95" i="28" s="1"/>
  <c r="D96" i="28" s="1"/>
  <c r="D97" i="28" s="1"/>
  <c r="D98" i="28" s="1"/>
  <c r="D99" i="28" s="1"/>
  <c r="D100" i="28" s="1"/>
  <c r="D101" i="28" s="1"/>
  <c r="D102" i="28" s="1"/>
  <c r="D103" i="28" s="1"/>
  <c r="D104" i="28" s="1"/>
  <c r="D105" i="28" s="1"/>
  <c r="D106" i="28" s="1"/>
  <c r="D107" i="28" s="1"/>
  <c r="D108" i="28" s="1"/>
  <c r="D109" i="28" s="1"/>
  <c r="D110" i="28" s="1"/>
  <c r="D111" i="28" s="1"/>
  <c r="D112" i="28" s="1"/>
  <c r="D113" i="28" s="1"/>
  <c r="D114" i="28" s="1"/>
  <c r="D115" i="28" s="1"/>
  <c r="D116" i="28" s="1"/>
  <c r="D117" i="28" s="1"/>
  <c r="D118" i="28" s="1"/>
  <c r="D119" i="28" s="1"/>
  <c r="D120" i="28" s="1"/>
  <c r="D121" i="28" s="1"/>
  <c r="D122" i="28" s="1"/>
  <c r="D123" i="28" s="1"/>
  <c r="D124" i="28" s="1"/>
  <c r="D125" i="28" s="1"/>
  <c r="D126" i="28" s="1"/>
  <c r="D127" i="28" s="1"/>
  <c r="D128" i="28" s="1"/>
  <c r="D129" i="28" s="1"/>
  <c r="D130" i="28" s="1"/>
  <c r="D131" i="28" s="1"/>
  <c r="D132" i="28" s="1"/>
  <c r="D133" i="28" s="1"/>
  <c r="D134" i="28" s="1"/>
  <c r="D135" i="28" s="1"/>
  <c r="D136" i="28" s="1"/>
  <c r="D137" i="28" s="1"/>
  <c r="D138" i="28" s="1"/>
  <c r="D139" i="28" s="1"/>
  <c r="D140" i="28" s="1"/>
  <c r="D141" i="28" s="1"/>
  <c r="D142" i="28" s="1"/>
  <c r="D143" i="28" s="1"/>
  <c r="D144" i="28" s="1"/>
  <c r="D145" i="28" s="1"/>
  <c r="D146" i="28" s="1"/>
  <c r="D147" i="28" s="1"/>
  <c r="C47" i="26"/>
  <c r="D47" i="26"/>
  <c r="E47" i="26"/>
  <c r="F47" i="26"/>
  <c r="G47" i="26"/>
  <c r="H47" i="26"/>
  <c r="C48" i="26"/>
  <c r="D48" i="26"/>
  <c r="E48" i="26"/>
  <c r="F48" i="26"/>
  <c r="G48" i="26"/>
  <c r="H48" i="26"/>
  <c r="I48" i="26"/>
  <c r="C49" i="26"/>
  <c r="D49" i="26"/>
  <c r="E49" i="26"/>
  <c r="F49" i="26"/>
  <c r="G49" i="26"/>
  <c r="H49" i="26"/>
  <c r="I49" i="26"/>
  <c r="C50" i="26"/>
  <c r="D50" i="26"/>
  <c r="E50" i="26"/>
  <c r="F50" i="26"/>
  <c r="G50" i="26"/>
  <c r="H50" i="26"/>
  <c r="I50" i="26"/>
  <c r="C51" i="26"/>
  <c r="D51" i="26"/>
  <c r="E51" i="26"/>
  <c r="F51" i="26"/>
  <c r="G51" i="26"/>
  <c r="H51" i="26"/>
  <c r="I51" i="26"/>
  <c r="C52" i="26"/>
  <c r="D52" i="26"/>
  <c r="E52" i="26"/>
  <c r="F52" i="26"/>
  <c r="G52" i="26"/>
  <c r="H52" i="26"/>
  <c r="I52" i="26"/>
  <c r="C53" i="26"/>
  <c r="D53" i="26"/>
  <c r="E53" i="26"/>
  <c r="F53" i="26"/>
  <c r="G53" i="26"/>
  <c r="H53" i="26"/>
  <c r="I53" i="26"/>
  <c r="C54" i="26"/>
  <c r="D54" i="26"/>
  <c r="E54" i="26"/>
  <c r="F54" i="26"/>
  <c r="G54" i="26"/>
  <c r="H54" i="26"/>
  <c r="I54" i="26"/>
  <c r="C55" i="26"/>
  <c r="D55" i="26"/>
  <c r="E55" i="26"/>
  <c r="F55" i="26"/>
  <c r="G55" i="26"/>
  <c r="H55" i="26"/>
  <c r="I55" i="26"/>
  <c r="C56" i="26"/>
  <c r="D56" i="26"/>
  <c r="E56" i="26"/>
  <c r="F56" i="26"/>
  <c r="G56" i="26"/>
  <c r="H56" i="26"/>
  <c r="I56" i="26"/>
  <c r="C57" i="26"/>
  <c r="D57" i="26"/>
  <c r="E57" i="26"/>
  <c r="F57" i="26"/>
  <c r="G57" i="26"/>
  <c r="H57" i="26"/>
  <c r="I57" i="26"/>
  <c r="C58" i="26"/>
  <c r="D58" i="26"/>
  <c r="E58" i="26"/>
  <c r="F58" i="26"/>
  <c r="G58" i="26"/>
  <c r="H58" i="26"/>
  <c r="I58" i="26"/>
  <c r="C59" i="26"/>
  <c r="D59" i="26"/>
  <c r="E59" i="26"/>
  <c r="F59" i="26"/>
  <c r="G59" i="26"/>
  <c r="H59" i="26"/>
  <c r="I59" i="26"/>
  <c r="C60" i="26"/>
  <c r="D60" i="26"/>
  <c r="E60" i="26"/>
  <c r="F60" i="26"/>
  <c r="G60" i="26"/>
  <c r="H60" i="26"/>
  <c r="I60" i="26"/>
  <c r="C61" i="26"/>
  <c r="D61" i="26"/>
  <c r="E61" i="26"/>
  <c r="F61" i="26"/>
  <c r="G61" i="26"/>
  <c r="H61" i="26"/>
  <c r="I61" i="26"/>
  <c r="C62" i="26"/>
  <c r="D62" i="26"/>
  <c r="E62" i="26"/>
  <c r="F62" i="26"/>
  <c r="G62" i="26"/>
  <c r="H62" i="26"/>
  <c r="I62" i="26"/>
  <c r="C63" i="26"/>
  <c r="D63" i="26"/>
  <c r="E63" i="26"/>
  <c r="F63" i="26"/>
  <c r="G63" i="26"/>
  <c r="H63" i="26"/>
  <c r="I63" i="26"/>
  <c r="C64" i="26"/>
  <c r="D64" i="26"/>
  <c r="E64" i="26"/>
  <c r="F64" i="26"/>
  <c r="G64" i="26"/>
  <c r="H64" i="26"/>
  <c r="I64" i="26"/>
  <c r="C65" i="26"/>
  <c r="D65" i="26"/>
  <c r="E65" i="26"/>
  <c r="F65" i="26"/>
  <c r="G65" i="26"/>
  <c r="H65" i="26"/>
  <c r="I65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94" i="26"/>
  <c r="B45" i="23"/>
  <c r="C45" i="23"/>
  <c r="D45" i="23"/>
  <c r="E45" i="23"/>
  <c r="F45" i="23"/>
  <c r="G45" i="23"/>
  <c r="H45" i="23"/>
  <c r="I45" i="23"/>
  <c r="J45" i="23"/>
  <c r="K45" i="23"/>
  <c r="L45" i="23"/>
  <c r="B46" i="23"/>
  <c r="C46" i="23"/>
  <c r="D46" i="23"/>
  <c r="E46" i="23"/>
  <c r="F46" i="23"/>
  <c r="G46" i="23"/>
  <c r="H46" i="23"/>
  <c r="I46" i="23"/>
  <c r="J46" i="23"/>
  <c r="K46" i="23"/>
  <c r="L46" i="23"/>
  <c r="B47" i="23"/>
  <c r="C47" i="23"/>
  <c r="D47" i="23"/>
  <c r="E47" i="23"/>
  <c r="F47" i="23"/>
  <c r="G47" i="23"/>
  <c r="H47" i="23"/>
  <c r="I47" i="23"/>
  <c r="J47" i="23"/>
  <c r="K47" i="23"/>
  <c r="L47" i="23"/>
  <c r="B48" i="23"/>
  <c r="C48" i="23"/>
  <c r="D48" i="23"/>
  <c r="E48" i="23"/>
  <c r="F48" i="23"/>
  <c r="G48" i="23"/>
  <c r="H48" i="23"/>
  <c r="I48" i="23"/>
  <c r="J48" i="23"/>
  <c r="K48" i="23"/>
  <c r="L48" i="23"/>
  <c r="B49" i="23"/>
  <c r="C49" i="23"/>
  <c r="D49" i="23"/>
  <c r="E49" i="23"/>
  <c r="F49" i="23"/>
  <c r="G49" i="23"/>
  <c r="H49" i="23"/>
  <c r="I49" i="23"/>
  <c r="J49" i="23"/>
  <c r="K49" i="23"/>
  <c r="L49" i="23"/>
  <c r="B50" i="23"/>
  <c r="C50" i="23"/>
  <c r="D50" i="23"/>
  <c r="E50" i="23"/>
  <c r="F50" i="23"/>
  <c r="G50" i="23"/>
  <c r="H50" i="23"/>
  <c r="I50" i="23"/>
  <c r="J50" i="23"/>
  <c r="K50" i="23"/>
  <c r="L50" i="23"/>
  <c r="B51" i="23"/>
  <c r="C51" i="23"/>
  <c r="D51" i="23"/>
  <c r="E51" i="23"/>
  <c r="F51" i="23"/>
  <c r="G51" i="23"/>
  <c r="H51" i="23"/>
  <c r="I51" i="23"/>
  <c r="J51" i="23"/>
  <c r="K51" i="23"/>
  <c r="L51" i="23"/>
  <c r="B52" i="23"/>
  <c r="C52" i="23"/>
  <c r="D52" i="23"/>
  <c r="E52" i="23"/>
  <c r="F52" i="23"/>
  <c r="G52" i="23"/>
  <c r="H52" i="23"/>
  <c r="I52" i="23"/>
  <c r="J52" i="23"/>
  <c r="K52" i="23"/>
  <c r="L52" i="23"/>
  <c r="B53" i="23"/>
  <c r="C53" i="23"/>
  <c r="D53" i="23"/>
  <c r="E53" i="23"/>
  <c r="F53" i="23"/>
  <c r="G53" i="23"/>
  <c r="H53" i="23"/>
  <c r="I53" i="23"/>
  <c r="J53" i="23"/>
  <c r="K53" i="23"/>
  <c r="L53" i="23"/>
  <c r="B54" i="23"/>
  <c r="C54" i="23"/>
  <c r="D54" i="23"/>
  <c r="E54" i="23"/>
  <c r="F54" i="23"/>
  <c r="G54" i="23"/>
  <c r="H54" i="23"/>
  <c r="I54" i="23"/>
  <c r="J54" i="23"/>
  <c r="K54" i="23"/>
  <c r="L54" i="23"/>
  <c r="B55" i="23"/>
  <c r="C55" i="23"/>
  <c r="D55" i="23"/>
  <c r="E55" i="23"/>
  <c r="F55" i="23"/>
  <c r="G55" i="23"/>
  <c r="H55" i="23"/>
  <c r="I55" i="23"/>
  <c r="J55" i="23"/>
  <c r="K55" i="23"/>
  <c r="L55" i="23"/>
  <c r="C44" i="23"/>
  <c r="D44" i="23"/>
  <c r="E44" i="23"/>
  <c r="F44" i="23"/>
  <c r="G44" i="23"/>
  <c r="H44" i="23"/>
  <c r="I44" i="23"/>
  <c r="J44" i="23"/>
  <c r="K44" i="23"/>
  <c r="L44" i="23"/>
  <c r="B44" i="23"/>
  <c r="B31" i="23"/>
  <c r="C31" i="23"/>
  <c r="D31" i="23"/>
  <c r="E31" i="23"/>
  <c r="F31" i="23"/>
  <c r="G31" i="23"/>
  <c r="H31" i="23"/>
  <c r="I31" i="23"/>
  <c r="J31" i="23"/>
  <c r="K31" i="23"/>
  <c r="L31" i="23"/>
  <c r="B32" i="23"/>
  <c r="C32" i="23"/>
  <c r="D32" i="23"/>
  <c r="E32" i="23"/>
  <c r="F32" i="23"/>
  <c r="G32" i="23"/>
  <c r="H32" i="23"/>
  <c r="I32" i="23"/>
  <c r="J32" i="23"/>
  <c r="K32" i="23"/>
  <c r="L32" i="23"/>
  <c r="B33" i="23"/>
  <c r="C33" i="23"/>
  <c r="D33" i="23"/>
  <c r="E33" i="23"/>
  <c r="F33" i="23"/>
  <c r="G33" i="23"/>
  <c r="H33" i="23"/>
  <c r="I33" i="23"/>
  <c r="J33" i="23"/>
  <c r="K33" i="23"/>
  <c r="L33" i="23"/>
  <c r="B34" i="23"/>
  <c r="C34" i="23"/>
  <c r="D34" i="23"/>
  <c r="E34" i="23"/>
  <c r="F34" i="23"/>
  <c r="G34" i="23"/>
  <c r="H34" i="23"/>
  <c r="I34" i="23"/>
  <c r="J34" i="23"/>
  <c r="K34" i="23"/>
  <c r="L34" i="23"/>
  <c r="B35" i="23"/>
  <c r="C35" i="23"/>
  <c r="D35" i="23"/>
  <c r="E35" i="23"/>
  <c r="F35" i="23"/>
  <c r="G35" i="23"/>
  <c r="H35" i="23"/>
  <c r="I35" i="23"/>
  <c r="J35" i="23"/>
  <c r="K35" i="23"/>
  <c r="L35" i="23"/>
  <c r="B36" i="23"/>
  <c r="C36" i="23"/>
  <c r="D36" i="23"/>
  <c r="E36" i="23"/>
  <c r="F36" i="23"/>
  <c r="G36" i="23"/>
  <c r="H36" i="23"/>
  <c r="I36" i="23"/>
  <c r="J36" i="23"/>
  <c r="K36" i="23"/>
  <c r="L36" i="23"/>
  <c r="B37" i="23"/>
  <c r="C37" i="23"/>
  <c r="D37" i="23"/>
  <c r="E37" i="23"/>
  <c r="F37" i="23"/>
  <c r="G37" i="23"/>
  <c r="H37" i="23"/>
  <c r="I37" i="23"/>
  <c r="J37" i="23"/>
  <c r="K37" i="23"/>
  <c r="L37" i="23"/>
  <c r="B38" i="23"/>
  <c r="C38" i="23"/>
  <c r="D38" i="23"/>
  <c r="E38" i="23"/>
  <c r="F38" i="23"/>
  <c r="G38" i="23"/>
  <c r="H38" i="23"/>
  <c r="I38" i="23"/>
  <c r="J38" i="23"/>
  <c r="K38" i="23"/>
  <c r="L38" i="23"/>
  <c r="B39" i="23"/>
  <c r="C39" i="23"/>
  <c r="D39" i="23"/>
  <c r="E39" i="23"/>
  <c r="F39" i="23"/>
  <c r="G39" i="23"/>
  <c r="H39" i="23"/>
  <c r="I39" i="23"/>
  <c r="J39" i="23"/>
  <c r="K39" i="23"/>
  <c r="L39" i="23"/>
  <c r="B40" i="23"/>
  <c r="C40" i="23"/>
  <c r="D40" i="23"/>
  <c r="E40" i="23"/>
  <c r="F40" i="23"/>
  <c r="G40" i="23"/>
  <c r="H40" i="23"/>
  <c r="I40" i="23"/>
  <c r="J40" i="23"/>
  <c r="K40" i="23"/>
  <c r="L40" i="23"/>
  <c r="B41" i="23"/>
  <c r="C41" i="23"/>
  <c r="D41" i="23"/>
  <c r="E41" i="23"/>
  <c r="F41" i="23"/>
  <c r="G41" i="23"/>
  <c r="H41" i="23"/>
  <c r="I41" i="23"/>
  <c r="J41" i="23"/>
  <c r="K41" i="23"/>
  <c r="L41" i="23"/>
  <c r="C30" i="23"/>
  <c r="D30" i="23"/>
  <c r="E30" i="23"/>
  <c r="F30" i="23"/>
  <c r="G30" i="23"/>
  <c r="H30" i="23"/>
  <c r="I30" i="23"/>
  <c r="J30" i="23"/>
  <c r="K30" i="23"/>
  <c r="L30" i="23"/>
  <c r="B30" i="23"/>
  <c r="B17" i="23"/>
  <c r="C17" i="23"/>
  <c r="D17" i="23"/>
  <c r="E17" i="23"/>
  <c r="F17" i="23"/>
  <c r="G17" i="23"/>
  <c r="H17" i="23"/>
  <c r="I17" i="23"/>
  <c r="J17" i="23"/>
  <c r="K17" i="23"/>
  <c r="L17" i="23"/>
  <c r="B18" i="23"/>
  <c r="C18" i="23"/>
  <c r="D18" i="23"/>
  <c r="E18" i="23"/>
  <c r="F18" i="23"/>
  <c r="G18" i="23"/>
  <c r="H18" i="23"/>
  <c r="I18" i="23"/>
  <c r="J18" i="23"/>
  <c r="K18" i="23"/>
  <c r="L18" i="23"/>
  <c r="B19" i="23"/>
  <c r="C19" i="23"/>
  <c r="D19" i="23"/>
  <c r="E19" i="23"/>
  <c r="F19" i="23"/>
  <c r="G19" i="23"/>
  <c r="H19" i="23"/>
  <c r="I19" i="23"/>
  <c r="J19" i="23"/>
  <c r="K19" i="23"/>
  <c r="L19" i="23"/>
  <c r="B20" i="23"/>
  <c r="C20" i="23"/>
  <c r="D20" i="23"/>
  <c r="E20" i="23"/>
  <c r="F20" i="23"/>
  <c r="G20" i="23"/>
  <c r="H20" i="23"/>
  <c r="I20" i="23"/>
  <c r="J20" i="23"/>
  <c r="K20" i="23"/>
  <c r="L20" i="23"/>
  <c r="B21" i="23"/>
  <c r="C21" i="23"/>
  <c r="D21" i="23"/>
  <c r="E21" i="23"/>
  <c r="F21" i="23"/>
  <c r="G21" i="23"/>
  <c r="H21" i="23"/>
  <c r="I21" i="23"/>
  <c r="J21" i="23"/>
  <c r="K21" i="23"/>
  <c r="L21" i="23"/>
  <c r="B22" i="23"/>
  <c r="C22" i="23"/>
  <c r="D22" i="23"/>
  <c r="E22" i="23"/>
  <c r="F22" i="23"/>
  <c r="G22" i="23"/>
  <c r="H22" i="23"/>
  <c r="I22" i="23"/>
  <c r="J22" i="23"/>
  <c r="K22" i="23"/>
  <c r="L22" i="23"/>
  <c r="B23" i="23"/>
  <c r="C23" i="23"/>
  <c r="D23" i="23"/>
  <c r="E23" i="23"/>
  <c r="F23" i="23"/>
  <c r="G23" i="23"/>
  <c r="H23" i="23"/>
  <c r="I23" i="23"/>
  <c r="J23" i="23"/>
  <c r="K23" i="23"/>
  <c r="L23" i="23"/>
  <c r="B24" i="23"/>
  <c r="C24" i="23"/>
  <c r="D24" i="23"/>
  <c r="E24" i="23"/>
  <c r="F24" i="23"/>
  <c r="G24" i="23"/>
  <c r="H24" i="23"/>
  <c r="I24" i="23"/>
  <c r="J24" i="23"/>
  <c r="K24" i="23"/>
  <c r="L24" i="23"/>
  <c r="B25" i="23"/>
  <c r="C25" i="23"/>
  <c r="D25" i="23"/>
  <c r="E25" i="23"/>
  <c r="F25" i="23"/>
  <c r="G25" i="23"/>
  <c r="H25" i="23"/>
  <c r="I25" i="23"/>
  <c r="J25" i="23"/>
  <c r="K25" i="23"/>
  <c r="L25" i="23"/>
  <c r="B26" i="23"/>
  <c r="C26" i="23"/>
  <c r="D26" i="23"/>
  <c r="E26" i="23"/>
  <c r="F26" i="23"/>
  <c r="G26" i="23"/>
  <c r="H26" i="23"/>
  <c r="I26" i="23"/>
  <c r="J26" i="23"/>
  <c r="K26" i="23"/>
  <c r="L26" i="23"/>
  <c r="B27" i="23"/>
  <c r="C27" i="23"/>
  <c r="D27" i="23"/>
  <c r="E27" i="23"/>
  <c r="F27" i="23"/>
  <c r="G27" i="23"/>
  <c r="H27" i="23"/>
  <c r="I27" i="23"/>
  <c r="J27" i="23"/>
  <c r="K27" i="23"/>
  <c r="L27" i="23"/>
  <c r="C16" i="23"/>
  <c r="D16" i="23"/>
  <c r="E16" i="23"/>
  <c r="F16" i="23"/>
  <c r="G16" i="23"/>
  <c r="H16" i="23"/>
  <c r="I16" i="23"/>
  <c r="J16" i="23"/>
  <c r="K16" i="23"/>
  <c r="L16" i="23"/>
  <c r="B16" i="23"/>
  <c r="B4" i="23"/>
  <c r="C4" i="23"/>
  <c r="D4" i="23"/>
  <c r="E4" i="23"/>
  <c r="F4" i="23"/>
  <c r="G4" i="23"/>
  <c r="H4" i="23"/>
  <c r="I4" i="23"/>
  <c r="J4" i="23"/>
  <c r="K4" i="23"/>
  <c r="L4" i="23"/>
  <c r="B5" i="23"/>
  <c r="C5" i="23"/>
  <c r="D5" i="23"/>
  <c r="E5" i="23"/>
  <c r="F5" i="23"/>
  <c r="G5" i="23"/>
  <c r="H5" i="23"/>
  <c r="I5" i="23"/>
  <c r="J5" i="23"/>
  <c r="K5" i="23"/>
  <c r="L5" i="23"/>
  <c r="B6" i="23"/>
  <c r="C6" i="23"/>
  <c r="D6" i="23"/>
  <c r="E6" i="23"/>
  <c r="F6" i="23"/>
  <c r="G6" i="23"/>
  <c r="H6" i="23"/>
  <c r="I6" i="23"/>
  <c r="J6" i="23"/>
  <c r="K6" i="23"/>
  <c r="L6" i="23"/>
  <c r="B7" i="23"/>
  <c r="C7" i="23"/>
  <c r="D7" i="23"/>
  <c r="E7" i="23"/>
  <c r="F7" i="23"/>
  <c r="G7" i="23"/>
  <c r="H7" i="23"/>
  <c r="I7" i="23"/>
  <c r="J7" i="23"/>
  <c r="K7" i="23"/>
  <c r="L7" i="23"/>
  <c r="B8" i="23"/>
  <c r="C8" i="23"/>
  <c r="D8" i="23"/>
  <c r="E8" i="23"/>
  <c r="F8" i="23"/>
  <c r="G8" i="23"/>
  <c r="H8" i="23"/>
  <c r="I8" i="23"/>
  <c r="J8" i="23"/>
  <c r="K8" i="23"/>
  <c r="L8" i="23"/>
  <c r="B9" i="23"/>
  <c r="C9" i="23"/>
  <c r="D9" i="23"/>
  <c r="E9" i="23"/>
  <c r="F9" i="23"/>
  <c r="G9" i="23"/>
  <c r="H9" i="23"/>
  <c r="I9" i="23"/>
  <c r="J9" i="23"/>
  <c r="K9" i="23"/>
  <c r="L9" i="23"/>
  <c r="B10" i="23"/>
  <c r="C10" i="23"/>
  <c r="D10" i="23"/>
  <c r="E10" i="23"/>
  <c r="F10" i="23"/>
  <c r="G10" i="23"/>
  <c r="H10" i="23"/>
  <c r="I10" i="23"/>
  <c r="J10" i="23"/>
  <c r="K10" i="23"/>
  <c r="L10" i="23"/>
  <c r="B11" i="23"/>
  <c r="C11" i="23"/>
  <c r="D11" i="23"/>
  <c r="E11" i="23"/>
  <c r="F11" i="23"/>
  <c r="G11" i="23"/>
  <c r="H11" i="23"/>
  <c r="I11" i="23"/>
  <c r="J11" i="23"/>
  <c r="K11" i="23"/>
  <c r="L11" i="23"/>
  <c r="B12" i="23"/>
  <c r="C12" i="23"/>
  <c r="D12" i="23"/>
  <c r="E12" i="23"/>
  <c r="F12" i="23"/>
  <c r="G12" i="23"/>
  <c r="H12" i="23"/>
  <c r="I12" i="23"/>
  <c r="J12" i="23"/>
  <c r="K12" i="23"/>
  <c r="L12" i="23"/>
  <c r="B13" i="23"/>
  <c r="C13" i="23"/>
  <c r="D13" i="23"/>
  <c r="E13" i="23"/>
  <c r="F13" i="23"/>
  <c r="G13" i="23"/>
  <c r="H13" i="23"/>
  <c r="I13" i="23"/>
  <c r="J13" i="23"/>
  <c r="K13" i="23"/>
  <c r="L13" i="23"/>
  <c r="C3" i="23"/>
  <c r="D3" i="23"/>
  <c r="E3" i="23"/>
  <c r="F3" i="23"/>
  <c r="G3" i="23"/>
  <c r="H3" i="23"/>
  <c r="I3" i="23"/>
  <c r="J3" i="23"/>
  <c r="K3" i="23"/>
  <c r="L3" i="23"/>
  <c r="B3" i="23"/>
  <c r="K2" i="23"/>
  <c r="L2" i="23"/>
  <c r="B2" i="23"/>
  <c r="C2" i="23"/>
  <c r="D2" i="23"/>
  <c r="E2" i="23"/>
  <c r="F2" i="23"/>
  <c r="G2" i="23"/>
  <c r="H2" i="23"/>
  <c r="I2" i="23"/>
  <c r="J2" i="23"/>
  <c r="B109" i="26" l="1"/>
  <c r="B42" i="29"/>
  <c r="B105" i="26"/>
  <c r="B38" i="29"/>
  <c r="B101" i="26"/>
  <c r="B34" i="29"/>
  <c r="B97" i="26"/>
  <c r="B30" i="29"/>
  <c r="H112" i="26"/>
  <c r="H45" i="29"/>
  <c r="D112" i="26"/>
  <c r="D45" i="29"/>
  <c r="G111" i="26"/>
  <c r="G44" i="29"/>
  <c r="C111" i="26"/>
  <c r="C44" i="29"/>
  <c r="F110" i="26"/>
  <c r="F43" i="29"/>
  <c r="I109" i="26"/>
  <c r="I42" i="29"/>
  <c r="G109" i="26"/>
  <c r="G42" i="29"/>
  <c r="C109" i="26"/>
  <c r="C42" i="29"/>
  <c r="F108" i="26"/>
  <c r="F41" i="29"/>
  <c r="D108" i="26"/>
  <c r="D41" i="29"/>
  <c r="G107" i="26"/>
  <c r="G40" i="29"/>
  <c r="C107" i="26"/>
  <c r="C40" i="29"/>
  <c r="F106" i="26"/>
  <c r="F39" i="29"/>
  <c r="D106" i="26"/>
  <c r="D39" i="29"/>
  <c r="G105" i="26"/>
  <c r="G38" i="29"/>
  <c r="C105" i="26"/>
  <c r="C38" i="29"/>
  <c r="F104" i="26"/>
  <c r="F37" i="29"/>
  <c r="I103" i="26"/>
  <c r="I36" i="29"/>
  <c r="G103" i="26"/>
  <c r="G36" i="29"/>
  <c r="C103" i="26"/>
  <c r="C36" i="29"/>
  <c r="H102" i="26"/>
  <c r="H35" i="29"/>
  <c r="D102" i="26"/>
  <c r="D35" i="29"/>
  <c r="G101" i="26"/>
  <c r="G34" i="29"/>
  <c r="C101" i="26"/>
  <c r="C34" i="29"/>
  <c r="H100" i="26"/>
  <c r="H33" i="29"/>
  <c r="D100" i="26"/>
  <c r="D33" i="29"/>
  <c r="G99" i="26"/>
  <c r="G32" i="29"/>
  <c r="E99" i="26"/>
  <c r="E32" i="29"/>
  <c r="H98" i="26"/>
  <c r="H31" i="29"/>
  <c r="F98" i="26"/>
  <c r="F31" i="29"/>
  <c r="D98" i="26"/>
  <c r="D31" i="29"/>
  <c r="I97" i="26"/>
  <c r="I30" i="29"/>
  <c r="G97" i="26"/>
  <c r="G30" i="29"/>
  <c r="E97" i="26"/>
  <c r="E30" i="29"/>
  <c r="C97" i="26"/>
  <c r="C30" i="29"/>
  <c r="H96" i="26"/>
  <c r="H29" i="29"/>
  <c r="D96" i="26"/>
  <c r="D29" i="29"/>
  <c r="I95" i="26"/>
  <c r="I28" i="29"/>
  <c r="G95" i="26"/>
  <c r="G28" i="29"/>
  <c r="E95" i="26"/>
  <c r="E28" i="29"/>
  <c r="C95" i="26"/>
  <c r="C28" i="29"/>
  <c r="G94" i="26"/>
  <c r="G27" i="29"/>
  <c r="E94" i="26"/>
  <c r="E27" i="29"/>
  <c r="C94" i="26"/>
  <c r="C27" i="29"/>
  <c r="B112" i="26"/>
  <c r="B45" i="29"/>
  <c r="B110" i="26"/>
  <c r="B43" i="29"/>
  <c r="B108" i="26"/>
  <c r="B41" i="29"/>
  <c r="B106" i="26"/>
  <c r="B39" i="29"/>
  <c r="B104" i="26"/>
  <c r="B37" i="29"/>
  <c r="B102" i="26"/>
  <c r="B35" i="29"/>
  <c r="B100" i="26"/>
  <c r="B33" i="29"/>
  <c r="B98" i="26"/>
  <c r="B31" i="29"/>
  <c r="B96" i="26"/>
  <c r="B29" i="29"/>
  <c r="I112" i="26"/>
  <c r="I45" i="29"/>
  <c r="G112" i="26"/>
  <c r="G45" i="29"/>
  <c r="E112" i="26"/>
  <c r="E45" i="29"/>
  <c r="C112" i="26"/>
  <c r="C45" i="29"/>
  <c r="H111" i="26"/>
  <c r="H44" i="29"/>
  <c r="F111" i="26"/>
  <c r="F44" i="29"/>
  <c r="D111" i="26"/>
  <c r="D44" i="29"/>
  <c r="I110" i="26"/>
  <c r="I43" i="29"/>
  <c r="G110" i="26"/>
  <c r="G43" i="29"/>
  <c r="E110" i="26"/>
  <c r="E43" i="29"/>
  <c r="C110" i="26"/>
  <c r="C43" i="29"/>
  <c r="H109" i="26"/>
  <c r="H42" i="29"/>
  <c r="F109" i="26"/>
  <c r="F42" i="29"/>
  <c r="D109" i="26"/>
  <c r="D42" i="29"/>
  <c r="I108" i="26"/>
  <c r="I41" i="29"/>
  <c r="G108" i="26"/>
  <c r="G41" i="29"/>
  <c r="E108" i="26"/>
  <c r="E41" i="29"/>
  <c r="C108" i="26"/>
  <c r="C41" i="29"/>
  <c r="H107" i="26"/>
  <c r="H40" i="29"/>
  <c r="F107" i="26"/>
  <c r="F40" i="29"/>
  <c r="D107" i="26"/>
  <c r="D40" i="29"/>
  <c r="I106" i="26"/>
  <c r="I39" i="29"/>
  <c r="G106" i="26"/>
  <c r="G39" i="29"/>
  <c r="E106" i="26"/>
  <c r="E39" i="29"/>
  <c r="C106" i="26"/>
  <c r="C39" i="29"/>
  <c r="H105" i="26"/>
  <c r="H38" i="29"/>
  <c r="F105" i="26"/>
  <c r="F38" i="29"/>
  <c r="D105" i="26"/>
  <c r="D38" i="29"/>
  <c r="I104" i="26"/>
  <c r="I37" i="29"/>
  <c r="G104" i="26"/>
  <c r="G37" i="29"/>
  <c r="E104" i="26"/>
  <c r="E37" i="29"/>
  <c r="C104" i="26"/>
  <c r="C37" i="29"/>
  <c r="H103" i="26"/>
  <c r="H36" i="29"/>
  <c r="F103" i="26"/>
  <c r="F36" i="29"/>
  <c r="D103" i="26"/>
  <c r="D36" i="29"/>
  <c r="I102" i="26"/>
  <c r="I35" i="29"/>
  <c r="G102" i="26"/>
  <c r="G35" i="29"/>
  <c r="E102" i="26"/>
  <c r="E35" i="29"/>
  <c r="C102" i="26"/>
  <c r="C35" i="29"/>
  <c r="H101" i="26"/>
  <c r="H34" i="29"/>
  <c r="F101" i="26"/>
  <c r="F34" i="29"/>
  <c r="D101" i="26"/>
  <c r="D34" i="29"/>
  <c r="I100" i="26"/>
  <c r="I33" i="29"/>
  <c r="G100" i="26"/>
  <c r="G33" i="29"/>
  <c r="E100" i="26"/>
  <c r="E33" i="29"/>
  <c r="C100" i="26"/>
  <c r="C33" i="29"/>
  <c r="H99" i="26"/>
  <c r="H32" i="29"/>
  <c r="F99" i="26"/>
  <c r="F32" i="29"/>
  <c r="D99" i="26"/>
  <c r="D32" i="29"/>
  <c r="I98" i="26"/>
  <c r="I31" i="29"/>
  <c r="G98" i="26"/>
  <c r="G31" i="29"/>
  <c r="E98" i="26"/>
  <c r="E31" i="29"/>
  <c r="C98" i="26"/>
  <c r="C31" i="29"/>
  <c r="H97" i="26"/>
  <c r="H30" i="29"/>
  <c r="F97" i="26"/>
  <c r="F30" i="29"/>
  <c r="D97" i="26"/>
  <c r="D30" i="29"/>
  <c r="I96" i="26"/>
  <c r="I29" i="29"/>
  <c r="G96" i="26"/>
  <c r="G29" i="29"/>
  <c r="E96" i="26"/>
  <c r="E29" i="29"/>
  <c r="C96" i="26"/>
  <c r="C29" i="29"/>
  <c r="H95" i="26"/>
  <c r="H28" i="29"/>
  <c r="F95" i="26"/>
  <c r="F28" i="29"/>
  <c r="D95" i="26"/>
  <c r="D28" i="29"/>
  <c r="H94" i="26"/>
  <c r="H27" i="29"/>
  <c r="F94" i="26"/>
  <c r="F27" i="29"/>
  <c r="D94" i="26"/>
  <c r="D27" i="29"/>
  <c r="B111" i="26"/>
  <c r="B44" i="29"/>
  <c r="B107" i="26"/>
  <c r="B40" i="29"/>
  <c r="B103" i="26"/>
  <c r="B36" i="29"/>
  <c r="B99" i="26"/>
  <c r="B32" i="29"/>
  <c r="B95" i="26"/>
  <c r="B28" i="29"/>
  <c r="F112" i="26"/>
  <c r="F45" i="29"/>
  <c r="I111" i="26"/>
  <c r="I44" i="29"/>
  <c r="E111" i="26"/>
  <c r="E44" i="29"/>
  <c r="H110" i="26"/>
  <c r="H43" i="29"/>
  <c r="D110" i="26"/>
  <c r="D43" i="29"/>
  <c r="E109" i="26"/>
  <c r="E42" i="29"/>
  <c r="H108" i="26"/>
  <c r="H41" i="29"/>
  <c r="I107" i="26"/>
  <c r="I40" i="29"/>
  <c r="E107" i="26"/>
  <c r="E40" i="29"/>
  <c r="H106" i="26"/>
  <c r="H39" i="29"/>
  <c r="I105" i="26"/>
  <c r="I38" i="29"/>
  <c r="E105" i="26"/>
  <c r="E38" i="29"/>
  <c r="H104" i="26"/>
  <c r="H37" i="29"/>
  <c r="D104" i="26"/>
  <c r="D37" i="29"/>
  <c r="E103" i="26"/>
  <c r="E36" i="29"/>
  <c r="F102" i="26"/>
  <c r="F35" i="29"/>
  <c r="I101" i="26"/>
  <c r="I34" i="29"/>
  <c r="E101" i="26"/>
  <c r="E34" i="29"/>
  <c r="F100" i="26"/>
  <c r="F33" i="29"/>
  <c r="I99" i="26"/>
  <c r="I32" i="29"/>
  <c r="C99" i="26"/>
  <c r="C32" i="29"/>
  <c r="F96" i="26"/>
  <c r="F29" i="29"/>
  <c r="B48" i="22" l="1"/>
  <c r="I25" i="21" l="1"/>
  <c r="F254" i="28" l="1"/>
  <c r="E26" i="21" l="1"/>
  <c r="E27" i="21"/>
  <c r="B256" i="28" s="1"/>
  <c r="E28" i="21"/>
  <c r="B257" i="28" s="1"/>
  <c r="E29" i="21"/>
  <c r="B258" i="28" s="1"/>
  <c r="E30" i="21"/>
  <c r="B259" i="28" s="1"/>
  <c r="E31" i="21"/>
  <c r="B260" i="28" s="1"/>
  <c r="E32" i="21"/>
  <c r="B261" i="28" s="1"/>
  <c r="E33" i="21"/>
  <c r="B262" i="28" s="1"/>
  <c r="E34" i="21"/>
  <c r="B263" i="28" s="1"/>
  <c r="E35" i="21"/>
  <c r="B264" i="28" s="1"/>
  <c r="E36" i="21"/>
  <c r="B265" i="28" s="1"/>
  <c r="E37" i="21"/>
  <c r="B266" i="28" s="1"/>
  <c r="E38" i="21"/>
  <c r="B267" i="28" s="1"/>
  <c r="E39" i="21"/>
  <c r="B268" i="28" s="1"/>
  <c r="E40" i="21"/>
  <c r="B269" i="28" s="1"/>
  <c r="E41" i="21"/>
  <c r="B270" i="28" s="1"/>
  <c r="E42" i="21"/>
  <c r="B271" i="28" s="1"/>
  <c r="E43" i="21"/>
  <c r="B272" i="28" s="1"/>
  <c r="E44" i="21"/>
  <c r="B273" i="28" s="1"/>
  <c r="E45" i="21"/>
  <c r="B274" i="28" s="1"/>
  <c r="E46" i="21"/>
  <c r="B275" i="28" s="1"/>
  <c r="E47" i="21"/>
  <c r="B276" i="28" s="1"/>
  <c r="E48" i="21"/>
  <c r="B277" i="28" s="1"/>
  <c r="E49" i="21"/>
  <c r="B278" i="28" s="1"/>
  <c r="E50" i="21"/>
  <c r="B279" i="28" s="1"/>
  <c r="E51" i="21"/>
  <c r="B280" i="28" s="1"/>
  <c r="E52" i="21"/>
  <c r="B281" i="28" s="1"/>
  <c r="E53" i="21"/>
  <c r="B282" i="28" s="1"/>
  <c r="E54" i="21"/>
  <c r="B283" i="28" s="1"/>
  <c r="E55" i="21"/>
  <c r="B284" i="28" s="1"/>
  <c r="E56" i="21"/>
  <c r="B285" i="28" s="1"/>
  <c r="E57" i="21"/>
  <c r="B286" i="28" s="1"/>
  <c r="E58" i="21"/>
  <c r="B287" i="28" s="1"/>
  <c r="E59" i="21"/>
  <c r="B288" i="28" s="1"/>
  <c r="E60" i="21"/>
  <c r="B289" i="28" s="1"/>
  <c r="E61" i="21"/>
  <c r="B290" i="28" s="1"/>
  <c r="E62" i="21"/>
  <c r="B291" i="28" s="1"/>
  <c r="E63" i="21"/>
  <c r="B292" i="28" s="1"/>
  <c r="E64" i="21"/>
  <c r="B293" i="28" s="1"/>
  <c r="E65" i="21"/>
  <c r="B294" i="28" s="1"/>
  <c r="E66" i="21"/>
  <c r="B295" i="28" s="1"/>
  <c r="E67" i="21"/>
  <c r="B296" i="28" s="1"/>
  <c r="E68" i="21"/>
  <c r="B297" i="28" s="1"/>
  <c r="E69" i="21"/>
  <c r="B298" i="28" s="1"/>
  <c r="E70" i="21"/>
  <c r="B299" i="28" s="1"/>
  <c r="E71" i="21"/>
  <c r="B300" i="28" s="1"/>
  <c r="E72" i="21"/>
  <c r="B301" i="28" s="1"/>
  <c r="E73" i="21"/>
  <c r="B302" i="28" s="1"/>
  <c r="E74" i="21"/>
  <c r="B303" i="28" s="1"/>
  <c r="E75" i="21"/>
  <c r="B304" i="28" s="1"/>
  <c r="E76" i="21"/>
  <c r="B305" i="28" s="1"/>
  <c r="E77" i="21"/>
  <c r="B306" i="28" s="1"/>
  <c r="E78" i="21"/>
  <c r="B307" i="28" s="1"/>
  <c r="E79" i="21"/>
  <c r="B308" i="28" s="1"/>
  <c r="E80" i="21"/>
  <c r="B309" i="28" s="1"/>
  <c r="E81" i="21"/>
  <c r="B310" i="28" s="1"/>
  <c r="E82" i="21"/>
  <c r="B311" i="28" s="1"/>
  <c r="E83" i="21"/>
  <c r="B312" i="28" s="1"/>
  <c r="E84" i="21"/>
  <c r="B313" i="28" s="1"/>
  <c r="E85" i="21"/>
  <c r="B314" i="28" s="1"/>
  <c r="E86" i="21"/>
  <c r="B315" i="28" s="1"/>
  <c r="E87" i="21"/>
  <c r="E88" i="21"/>
  <c r="B317" i="28" s="1"/>
  <c r="E89" i="21"/>
  <c r="B49" i="22"/>
  <c r="B50" i="22"/>
  <c r="B51" i="22"/>
  <c r="B53" i="22"/>
  <c r="B54" i="22"/>
  <c r="B55" i="22"/>
  <c r="B57" i="22"/>
  <c r="B58" i="22"/>
  <c r="B59" i="22"/>
  <c r="B61" i="22"/>
  <c r="B62" i="22"/>
  <c r="B63" i="22"/>
  <c r="B65" i="22"/>
  <c r="B66" i="22"/>
  <c r="B67" i="22"/>
  <c r="B69" i="22"/>
  <c r="B70" i="22"/>
  <c r="B71" i="22"/>
  <c r="B73" i="22"/>
  <c r="B74" i="22"/>
  <c r="B75" i="22"/>
  <c r="B77" i="22"/>
  <c r="B78" i="22"/>
  <c r="B79" i="22"/>
  <c r="B81" i="22"/>
  <c r="B82" i="22"/>
  <c r="B83" i="22"/>
  <c r="B85" i="22"/>
  <c r="B86" i="22"/>
  <c r="B87" i="22"/>
  <c r="B89" i="22"/>
  <c r="B90" i="22"/>
  <c r="B91" i="22"/>
  <c r="B93" i="22"/>
  <c r="B94" i="22"/>
  <c r="B95" i="22"/>
  <c r="B97" i="22"/>
  <c r="B98" i="22"/>
  <c r="B99" i="22"/>
  <c r="B101" i="22"/>
  <c r="B102" i="22"/>
  <c r="B103" i="22"/>
  <c r="B105" i="22"/>
  <c r="B106" i="22"/>
  <c r="B107" i="22"/>
  <c r="B109" i="22"/>
  <c r="B110" i="22"/>
  <c r="B111" i="22"/>
  <c r="B113" i="22"/>
  <c r="B114" i="22"/>
  <c r="B115" i="22"/>
  <c r="C26" i="21"/>
  <c r="C27" i="21"/>
  <c r="C28" i="21"/>
  <c r="C29" i="21"/>
  <c r="C30" i="21"/>
  <c r="C31" i="21"/>
  <c r="C32" i="21"/>
  <c r="C34" i="21"/>
  <c r="C35" i="21"/>
  <c r="C36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90" i="21"/>
  <c r="C91" i="21"/>
  <c r="C92" i="21"/>
  <c r="I4" i="22"/>
  <c r="B56" i="22" s="1"/>
  <c r="I3" i="22"/>
  <c r="B52" i="22" s="1"/>
  <c r="I5" i="22"/>
  <c r="B60" i="22" s="1"/>
  <c r="H6" i="22"/>
  <c r="H7" i="22"/>
  <c r="H8" i="22"/>
  <c r="H9" i="22"/>
  <c r="H10" i="22"/>
  <c r="H11" i="22"/>
  <c r="H12" i="22"/>
  <c r="H13" i="22"/>
  <c r="H14" i="22"/>
  <c r="H15" i="22"/>
  <c r="H16" i="22"/>
  <c r="H17" i="22"/>
  <c r="H18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6" i="22"/>
  <c r="C89" i="21"/>
  <c r="J7" i="20"/>
  <c r="B318" i="28" l="1"/>
  <c r="B3" i="28"/>
  <c r="G87" i="21"/>
  <c r="D316" i="28" s="1"/>
  <c r="B316" i="28"/>
  <c r="I26" i="21"/>
  <c r="F255" i="28" s="1"/>
  <c r="B255" i="28"/>
  <c r="I6" i="22"/>
  <c r="B64" i="22" s="1"/>
  <c r="I17" i="22"/>
  <c r="B108" i="22" s="1"/>
  <c r="I15" i="22"/>
  <c r="B100" i="22" s="1"/>
  <c r="I13" i="22"/>
  <c r="B92" i="22" s="1"/>
  <c r="I11" i="22"/>
  <c r="B84" i="22" s="1"/>
  <c r="I9" i="22"/>
  <c r="B76" i="22" s="1"/>
  <c r="I7" i="22"/>
  <c r="B68" i="22" s="1"/>
  <c r="I19" i="22"/>
  <c r="I18" i="22"/>
  <c r="B112" i="22" s="1"/>
  <c r="I16" i="22"/>
  <c r="B104" i="22" s="1"/>
  <c r="I14" i="22"/>
  <c r="B96" i="22" s="1"/>
  <c r="I12" i="22"/>
  <c r="B88" i="22" s="1"/>
  <c r="I10" i="22"/>
  <c r="B80" i="22" s="1"/>
  <c r="I8" i="22"/>
  <c r="B72" i="22" s="1"/>
  <c r="B4" i="28" l="1"/>
  <c r="D8" i="28"/>
  <c r="D9" i="28" s="1"/>
  <c r="B8" i="28"/>
  <c r="B9" i="28" s="1"/>
  <c r="B10" i="28" s="1"/>
  <c r="B11" i="28" s="1"/>
  <c r="B12" i="28" s="1"/>
  <c r="B13" i="28" s="1"/>
  <c r="B14" i="28" s="1"/>
  <c r="B15" i="28" s="1"/>
  <c r="B16" i="28" s="1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B36" i="28" s="1"/>
  <c r="B37" i="28" s="1"/>
  <c r="B38" i="28" s="1"/>
  <c r="B39" i="28" s="1"/>
  <c r="B40" i="28" s="1"/>
  <c r="B41" i="28" s="1"/>
  <c r="B42" i="28" s="1"/>
  <c r="B43" i="28" s="1"/>
  <c r="B44" i="28" s="1"/>
  <c r="B45" i="28" s="1"/>
  <c r="B46" i="28" s="1"/>
  <c r="B47" i="28" s="1"/>
  <c r="B48" i="28" s="1"/>
  <c r="B49" i="28" s="1"/>
  <c r="B50" i="28" s="1"/>
  <c r="B51" i="28" s="1"/>
  <c r="B52" i="28" s="1"/>
  <c r="B53" i="28" s="1"/>
  <c r="B54" i="28" s="1"/>
  <c r="B55" i="28" s="1"/>
  <c r="B56" i="28" s="1"/>
  <c r="B57" i="28" s="1"/>
  <c r="B58" i="28" s="1"/>
  <c r="B59" i="28" s="1"/>
  <c r="B60" i="28" s="1"/>
  <c r="B61" i="28" s="1"/>
  <c r="B62" i="28" s="1"/>
  <c r="B63" i="28" s="1"/>
  <c r="B64" i="28" s="1"/>
  <c r="B65" i="28" s="1"/>
  <c r="B66" i="28" s="1"/>
  <c r="B67" i="28" s="1"/>
  <c r="B68" i="28" s="1"/>
  <c r="B69" i="28" s="1"/>
  <c r="B70" i="28" s="1"/>
  <c r="B71" i="28" s="1"/>
  <c r="B72" i="28" s="1"/>
  <c r="B73" i="28" s="1"/>
  <c r="B74" i="28" s="1"/>
  <c r="B75" i="28" s="1"/>
  <c r="L8" i="28"/>
  <c r="L9" i="28" s="1"/>
  <c r="C8" i="28"/>
  <c r="C9" i="28" s="1"/>
  <c r="F8" i="28"/>
  <c r="F9" i="28" s="1"/>
  <c r="F10" i="28" s="1"/>
  <c r="B401" i="28"/>
  <c r="B406" i="28" l="1"/>
  <c r="B407" i="28" s="1"/>
  <c r="B408" i="28" s="1"/>
  <c r="B409" i="28" s="1"/>
  <c r="B410" i="28" s="1"/>
  <c r="B411" i="28" s="1"/>
  <c r="B412" i="28" s="1"/>
  <c r="B413" i="28" s="1"/>
  <c r="B414" i="28" s="1"/>
  <c r="B415" i="28" s="1"/>
  <c r="B416" i="28" s="1"/>
  <c r="B417" i="28" s="1"/>
  <c r="B418" i="28" s="1"/>
  <c r="B419" i="28" s="1"/>
  <c r="B420" i="28" s="1"/>
  <c r="B421" i="28" s="1"/>
  <c r="B422" i="28" s="1"/>
  <c r="B423" i="28" s="1"/>
  <c r="B424" i="28" s="1"/>
  <c r="B425" i="28" s="1"/>
  <c r="B426" i="28" s="1"/>
  <c r="B427" i="28" s="1"/>
  <c r="B428" i="28" s="1"/>
  <c r="B429" i="28" s="1"/>
  <c r="B430" i="28" s="1"/>
  <c r="B431" i="28" s="1"/>
  <c r="B432" i="28" s="1"/>
  <c r="B433" i="28" s="1"/>
  <c r="B434" i="28" s="1"/>
  <c r="B435" i="28" s="1"/>
  <c r="B436" i="28" s="1"/>
  <c r="B437" i="28" s="1"/>
  <c r="B438" i="28" s="1"/>
  <c r="B439" i="28" s="1"/>
  <c r="B440" i="28" s="1"/>
  <c r="B441" i="28" s="1"/>
  <c r="B442" i="28" s="1"/>
  <c r="B443" i="28" s="1"/>
  <c r="B444" i="28" s="1"/>
  <c r="B445" i="28" s="1"/>
  <c r="B446" i="28" s="1"/>
  <c r="B447" i="28" s="1"/>
  <c r="B448" i="28" s="1"/>
  <c r="B449" i="28" s="1"/>
  <c r="B450" i="28" s="1"/>
  <c r="B451" i="28" s="1"/>
  <c r="B452" i="28" s="1"/>
  <c r="B453" i="28" s="1"/>
  <c r="B454" i="28" s="1"/>
  <c r="B455" i="28" s="1"/>
  <c r="B456" i="28" s="1"/>
  <c r="B457" i="28" s="1"/>
  <c r="B458" i="28" s="1"/>
  <c r="B459" i="28" s="1"/>
  <c r="B460" i="28" s="1"/>
  <c r="B461" i="28" s="1"/>
  <c r="B462" i="28" s="1"/>
  <c r="B463" i="28" s="1"/>
  <c r="B464" i="28" s="1"/>
  <c r="B465" i="28" s="1"/>
  <c r="B466" i="28" s="1"/>
  <c r="B467" i="28" s="1"/>
  <c r="B468" i="28" s="1"/>
  <c r="B469" i="28" s="1"/>
  <c r="B470" i="28" s="1"/>
  <c r="B402" i="28"/>
  <c r="B25" i="21"/>
  <c r="B92" i="21" l="1"/>
  <c r="B91" i="21"/>
  <c r="B90" i="21"/>
  <c r="O89" i="21"/>
  <c r="L318" i="28" s="1"/>
  <c r="L401" i="28" s="1"/>
  <c r="N89" i="21"/>
  <c r="K318" i="28" s="1"/>
  <c r="M89" i="21"/>
  <c r="J318" i="28" s="1"/>
  <c r="L89" i="21"/>
  <c r="I318" i="28" s="1"/>
  <c r="K89" i="21"/>
  <c r="H318" i="28" s="1"/>
  <c r="J89" i="21"/>
  <c r="G318" i="28" s="1"/>
  <c r="I89" i="21"/>
  <c r="F318" i="28" s="1"/>
  <c r="F401" i="28" s="1"/>
  <c r="H89" i="21"/>
  <c r="E318" i="28" s="1"/>
  <c r="G89" i="21"/>
  <c r="D318" i="28" s="1"/>
  <c r="D401" i="28" s="1"/>
  <c r="F89" i="21"/>
  <c r="C318" i="28" s="1"/>
  <c r="C401" i="28" s="1"/>
  <c r="C406" i="28" s="1"/>
  <c r="B89" i="21"/>
  <c r="O88" i="21"/>
  <c r="L317" i="28" s="1"/>
  <c r="N88" i="21"/>
  <c r="K317" i="28" s="1"/>
  <c r="M88" i="21"/>
  <c r="J317" i="28" s="1"/>
  <c r="L88" i="21"/>
  <c r="I317" i="28" s="1"/>
  <c r="K88" i="21"/>
  <c r="H317" i="28" s="1"/>
  <c r="J88" i="21"/>
  <c r="G317" i="28" s="1"/>
  <c r="I88" i="21"/>
  <c r="F317" i="28" s="1"/>
  <c r="H88" i="21"/>
  <c r="E317" i="28" s="1"/>
  <c r="G88" i="21"/>
  <c r="D317" i="28" s="1"/>
  <c r="F88" i="21"/>
  <c r="C317" i="28" s="1"/>
  <c r="B88" i="21"/>
  <c r="O87" i="21"/>
  <c r="L316" i="28" s="1"/>
  <c r="N87" i="21"/>
  <c r="K316" i="28" s="1"/>
  <c r="M87" i="21"/>
  <c r="J316" i="28" s="1"/>
  <c r="L87" i="21"/>
  <c r="I316" i="28" s="1"/>
  <c r="K87" i="21"/>
  <c r="H316" i="28" s="1"/>
  <c r="J87" i="21"/>
  <c r="G316" i="28" s="1"/>
  <c r="I87" i="21"/>
  <c r="F316" i="28" s="1"/>
  <c r="H87" i="21"/>
  <c r="E316" i="28" s="1"/>
  <c r="F87" i="21"/>
  <c r="C316" i="28" s="1"/>
  <c r="B87" i="21"/>
  <c r="O86" i="21"/>
  <c r="L315" i="28" s="1"/>
  <c r="N86" i="21"/>
  <c r="K315" i="28" s="1"/>
  <c r="M86" i="21"/>
  <c r="J315" i="28" s="1"/>
  <c r="L86" i="21"/>
  <c r="I315" i="28" s="1"/>
  <c r="K86" i="21"/>
  <c r="H315" i="28" s="1"/>
  <c r="J86" i="21"/>
  <c r="G315" i="28" s="1"/>
  <c r="I86" i="21"/>
  <c r="F315" i="28" s="1"/>
  <c r="H86" i="21"/>
  <c r="E315" i="28" s="1"/>
  <c r="G86" i="21"/>
  <c r="D315" i="28" s="1"/>
  <c r="F86" i="21"/>
  <c r="C315" i="28" s="1"/>
  <c r="B86" i="21"/>
  <c r="O85" i="21"/>
  <c r="L314" i="28" s="1"/>
  <c r="N85" i="21"/>
  <c r="K314" i="28" s="1"/>
  <c r="M85" i="21"/>
  <c r="J314" i="28" s="1"/>
  <c r="L85" i="21"/>
  <c r="I314" i="28" s="1"/>
  <c r="K85" i="21"/>
  <c r="H314" i="28" s="1"/>
  <c r="J85" i="21"/>
  <c r="G314" i="28" s="1"/>
  <c r="I85" i="21"/>
  <c r="F314" i="28" s="1"/>
  <c r="H85" i="21"/>
  <c r="E314" i="28" s="1"/>
  <c r="G85" i="21"/>
  <c r="D314" i="28" s="1"/>
  <c r="F85" i="21"/>
  <c r="C314" i="28" s="1"/>
  <c r="B85" i="21"/>
  <c r="O84" i="21"/>
  <c r="L313" i="28" s="1"/>
  <c r="N84" i="21"/>
  <c r="K313" i="28" s="1"/>
  <c r="M84" i="21"/>
  <c r="J313" i="28" s="1"/>
  <c r="L84" i="21"/>
  <c r="I313" i="28" s="1"/>
  <c r="K84" i="21"/>
  <c r="H313" i="28" s="1"/>
  <c r="J84" i="21"/>
  <c r="G313" i="28" s="1"/>
  <c r="I84" i="21"/>
  <c r="F313" i="28" s="1"/>
  <c r="H84" i="21"/>
  <c r="E313" i="28" s="1"/>
  <c r="G84" i="21"/>
  <c r="D313" i="28" s="1"/>
  <c r="F84" i="21"/>
  <c r="C313" i="28" s="1"/>
  <c r="B84" i="21"/>
  <c r="O83" i="21"/>
  <c r="L312" i="28" s="1"/>
  <c r="N83" i="21"/>
  <c r="K312" i="28" s="1"/>
  <c r="M83" i="21"/>
  <c r="J312" i="28" s="1"/>
  <c r="L83" i="21"/>
  <c r="I312" i="28" s="1"/>
  <c r="K83" i="21"/>
  <c r="H312" i="28" s="1"/>
  <c r="J83" i="21"/>
  <c r="G312" i="28" s="1"/>
  <c r="I83" i="21"/>
  <c r="F312" i="28" s="1"/>
  <c r="H83" i="21"/>
  <c r="E312" i="28" s="1"/>
  <c r="G83" i="21"/>
  <c r="D312" i="28" s="1"/>
  <c r="F83" i="21"/>
  <c r="C312" i="28" s="1"/>
  <c r="B83" i="21"/>
  <c r="O82" i="21"/>
  <c r="L311" i="28" s="1"/>
  <c r="N82" i="21"/>
  <c r="K311" i="28" s="1"/>
  <c r="M82" i="21"/>
  <c r="J311" i="28" s="1"/>
  <c r="L82" i="21"/>
  <c r="I311" i="28" s="1"/>
  <c r="K82" i="21"/>
  <c r="H311" i="28" s="1"/>
  <c r="J82" i="21"/>
  <c r="G311" i="28" s="1"/>
  <c r="I82" i="21"/>
  <c r="F311" i="28" s="1"/>
  <c r="H82" i="21"/>
  <c r="E311" i="28" s="1"/>
  <c r="G82" i="21"/>
  <c r="D311" i="28" s="1"/>
  <c r="F82" i="21"/>
  <c r="C311" i="28" s="1"/>
  <c r="B82" i="21"/>
  <c r="O81" i="21"/>
  <c r="L310" i="28" s="1"/>
  <c r="N81" i="21"/>
  <c r="K310" i="28" s="1"/>
  <c r="M81" i="21"/>
  <c r="J310" i="28" s="1"/>
  <c r="L81" i="21"/>
  <c r="I310" i="28" s="1"/>
  <c r="K81" i="21"/>
  <c r="H310" i="28" s="1"/>
  <c r="J81" i="21"/>
  <c r="G310" i="28" s="1"/>
  <c r="I81" i="21"/>
  <c r="F310" i="28" s="1"/>
  <c r="H81" i="21"/>
  <c r="E310" i="28" s="1"/>
  <c r="G81" i="21"/>
  <c r="D310" i="28" s="1"/>
  <c r="F81" i="21"/>
  <c r="C310" i="28" s="1"/>
  <c r="B81" i="21"/>
  <c r="O80" i="21"/>
  <c r="L309" i="28" s="1"/>
  <c r="N80" i="21"/>
  <c r="K309" i="28" s="1"/>
  <c r="M80" i="21"/>
  <c r="J309" i="28" s="1"/>
  <c r="L80" i="21"/>
  <c r="I309" i="28" s="1"/>
  <c r="K80" i="21"/>
  <c r="H309" i="28" s="1"/>
  <c r="J80" i="21"/>
  <c r="G309" i="28" s="1"/>
  <c r="I80" i="21"/>
  <c r="F309" i="28" s="1"/>
  <c r="H80" i="21"/>
  <c r="E309" i="28" s="1"/>
  <c r="G80" i="21"/>
  <c r="D309" i="28" s="1"/>
  <c r="F80" i="21"/>
  <c r="C309" i="28" s="1"/>
  <c r="B80" i="21"/>
  <c r="O79" i="21"/>
  <c r="L308" i="28" s="1"/>
  <c r="N79" i="21"/>
  <c r="K308" i="28" s="1"/>
  <c r="M79" i="21"/>
  <c r="J308" i="28" s="1"/>
  <c r="L79" i="21"/>
  <c r="I308" i="28" s="1"/>
  <c r="K79" i="21"/>
  <c r="H308" i="28" s="1"/>
  <c r="J79" i="21"/>
  <c r="G308" i="28" s="1"/>
  <c r="I79" i="21"/>
  <c r="F308" i="28" s="1"/>
  <c r="H79" i="21"/>
  <c r="E308" i="28" s="1"/>
  <c r="G79" i="21"/>
  <c r="D308" i="28" s="1"/>
  <c r="F79" i="21"/>
  <c r="C308" i="28" s="1"/>
  <c r="B79" i="21"/>
  <c r="O78" i="21"/>
  <c r="L307" i="28" s="1"/>
  <c r="N78" i="21"/>
  <c r="K307" i="28" s="1"/>
  <c r="M78" i="21"/>
  <c r="J307" i="28" s="1"/>
  <c r="L78" i="21"/>
  <c r="I307" i="28" s="1"/>
  <c r="K78" i="21"/>
  <c r="H307" i="28" s="1"/>
  <c r="J78" i="21"/>
  <c r="G307" i="28" s="1"/>
  <c r="I78" i="21"/>
  <c r="F307" i="28" s="1"/>
  <c r="H78" i="21"/>
  <c r="E307" i="28" s="1"/>
  <c r="G78" i="21"/>
  <c r="D307" i="28" s="1"/>
  <c r="F78" i="21"/>
  <c r="C307" i="28" s="1"/>
  <c r="B78" i="21"/>
  <c r="O77" i="21"/>
  <c r="L306" i="28" s="1"/>
  <c r="N77" i="21"/>
  <c r="K306" i="28" s="1"/>
  <c r="M77" i="21"/>
  <c r="J306" i="28" s="1"/>
  <c r="L77" i="21"/>
  <c r="I306" i="28" s="1"/>
  <c r="K77" i="21"/>
  <c r="H306" i="28" s="1"/>
  <c r="J77" i="21"/>
  <c r="G306" i="28" s="1"/>
  <c r="I77" i="21"/>
  <c r="F306" i="28" s="1"/>
  <c r="H77" i="21"/>
  <c r="E306" i="28" s="1"/>
  <c r="G77" i="21"/>
  <c r="D306" i="28" s="1"/>
  <c r="F77" i="21"/>
  <c r="C306" i="28" s="1"/>
  <c r="B77" i="21"/>
  <c r="O76" i="21"/>
  <c r="L305" i="28" s="1"/>
  <c r="N76" i="21"/>
  <c r="K305" i="28" s="1"/>
  <c r="M76" i="21"/>
  <c r="J305" i="28" s="1"/>
  <c r="L76" i="21"/>
  <c r="I305" i="28" s="1"/>
  <c r="K76" i="21"/>
  <c r="H305" i="28" s="1"/>
  <c r="J76" i="21"/>
  <c r="G305" i="28" s="1"/>
  <c r="I76" i="21"/>
  <c r="F305" i="28" s="1"/>
  <c r="H76" i="21"/>
  <c r="E305" i="28" s="1"/>
  <c r="G76" i="21"/>
  <c r="D305" i="28" s="1"/>
  <c r="F76" i="21"/>
  <c r="C305" i="28" s="1"/>
  <c r="B76" i="21"/>
  <c r="O75" i="21"/>
  <c r="L304" i="28" s="1"/>
  <c r="N75" i="21"/>
  <c r="K304" i="28" s="1"/>
  <c r="M75" i="21"/>
  <c r="J304" i="28" s="1"/>
  <c r="L75" i="21"/>
  <c r="I304" i="28" s="1"/>
  <c r="K75" i="21"/>
  <c r="H304" i="28" s="1"/>
  <c r="J75" i="21"/>
  <c r="G304" i="28" s="1"/>
  <c r="I75" i="21"/>
  <c r="F304" i="28" s="1"/>
  <c r="H75" i="21"/>
  <c r="E304" i="28" s="1"/>
  <c r="G75" i="21"/>
  <c r="D304" i="28" s="1"/>
  <c r="F75" i="21"/>
  <c r="C304" i="28" s="1"/>
  <c r="B75" i="21"/>
  <c r="O74" i="21"/>
  <c r="L303" i="28" s="1"/>
  <c r="N74" i="21"/>
  <c r="K303" i="28" s="1"/>
  <c r="M74" i="21"/>
  <c r="J303" i="28" s="1"/>
  <c r="L74" i="21"/>
  <c r="I303" i="28" s="1"/>
  <c r="K74" i="21"/>
  <c r="H303" i="28" s="1"/>
  <c r="J74" i="21"/>
  <c r="G303" i="28" s="1"/>
  <c r="I74" i="21"/>
  <c r="F303" i="28" s="1"/>
  <c r="H74" i="21"/>
  <c r="E303" i="28" s="1"/>
  <c r="G74" i="21"/>
  <c r="D303" i="28" s="1"/>
  <c r="F74" i="21"/>
  <c r="C303" i="28" s="1"/>
  <c r="B74" i="21"/>
  <c r="O73" i="21"/>
  <c r="L302" i="28" s="1"/>
  <c r="N73" i="21"/>
  <c r="K302" i="28" s="1"/>
  <c r="M73" i="21"/>
  <c r="J302" i="28" s="1"/>
  <c r="L73" i="21"/>
  <c r="I302" i="28" s="1"/>
  <c r="K73" i="21"/>
  <c r="H302" i="28" s="1"/>
  <c r="J73" i="21"/>
  <c r="G302" i="28" s="1"/>
  <c r="I73" i="21"/>
  <c r="F302" i="28" s="1"/>
  <c r="H73" i="21"/>
  <c r="E302" i="28" s="1"/>
  <c r="G73" i="21"/>
  <c r="D302" i="28" s="1"/>
  <c r="F73" i="21"/>
  <c r="C302" i="28" s="1"/>
  <c r="B73" i="21"/>
  <c r="O72" i="21"/>
  <c r="L301" i="28" s="1"/>
  <c r="N72" i="21"/>
  <c r="K301" i="28" s="1"/>
  <c r="M72" i="21"/>
  <c r="J301" i="28" s="1"/>
  <c r="L72" i="21"/>
  <c r="I301" i="28" s="1"/>
  <c r="K72" i="21"/>
  <c r="H301" i="28" s="1"/>
  <c r="J72" i="21"/>
  <c r="G301" i="28" s="1"/>
  <c r="I72" i="21"/>
  <c r="F301" i="28" s="1"/>
  <c r="H72" i="21"/>
  <c r="E301" i="28" s="1"/>
  <c r="G72" i="21"/>
  <c r="D301" i="28" s="1"/>
  <c r="F72" i="21"/>
  <c r="C301" i="28" s="1"/>
  <c r="B72" i="21"/>
  <c r="O71" i="21"/>
  <c r="L300" i="28" s="1"/>
  <c r="N71" i="21"/>
  <c r="K300" i="28" s="1"/>
  <c r="M71" i="21"/>
  <c r="J300" i="28" s="1"/>
  <c r="L71" i="21"/>
  <c r="I300" i="28" s="1"/>
  <c r="K71" i="21"/>
  <c r="H300" i="28" s="1"/>
  <c r="J71" i="21"/>
  <c r="G300" i="28" s="1"/>
  <c r="I71" i="21"/>
  <c r="F300" i="28" s="1"/>
  <c r="H71" i="21"/>
  <c r="E300" i="28" s="1"/>
  <c r="G71" i="21"/>
  <c r="D300" i="28" s="1"/>
  <c r="F71" i="21"/>
  <c r="C300" i="28" s="1"/>
  <c r="B71" i="21"/>
  <c r="O70" i="21"/>
  <c r="L299" i="28" s="1"/>
  <c r="N70" i="21"/>
  <c r="K299" i="28" s="1"/>
  <c r="M70" i="21"/>
  <c r="J299" i="28" s="1"/>
  <c r="L70" i="21"/>
  <c r="I299" i="28" s="1"/>
  <c r="K70" i="21"/>
  <c r="H299" i="28" s="1"/>
  <c r="J70" i="21"/>
  <c r="G299" i="28" s="1"/>
  <c r="I70" i="21"/>
  <c r="F299" i="28" s="1"/>
  <c r="H70" i="21"/>
  <c r="E299" i="28" s="1"/>
  <c r="G70" i="21"/>
  <c r="D299" i="28" s="1"/>
  <c r="F70" i="21"/>
  <c r="C299" i="28" s="1"/>
  <c r="B70" i="21"/>
  <c r="O69" i="21"/>
  <c r="L298" i="28" s="1"/>
  <c r="N69" i="21"/>
  <c r="K298" i="28" s="1"/>
  <c r="M69" i="21"/>
  <c r="J298" i="28" s="1"/>
  <c r="L69" i="21"/>
  <c r="I298" i="28" s="1"/>
  <c r="K69" i="21"/>
  <c r="H298" i="28" s="1"/>
  <c r="J69" i="21"/>
  <c r="G298" i="28" s="1"/>
  <c r="I69" i="21"/>
  <c r="F298" i="28" s="1"/>
  <c r="H69" i="21"/>
  <c r="E298" i="28" s="1"/>
  <c r="G69" i="21"/>
  <c r="D298" i="28" s="1"/>
  <c r="F69" i="21"/>
  <c r="C298" i="28" s="1"/>
  <c r="B69" i="21"/>
  <c r="O68" i="21"/>
  <c r="L297" i="28" s="1"/>
  <c r="N68" i="21"/>
  <c r="K297" i="28" s="1"/>
  <c r="M68" i="21"/>
  <c r="J297" i="28" s="1"/>
  <c r="L68" i="21"/>
  <c r="I297" i="28" s="1"/>
  <c r="K68" i="21"/>
  <c r="H297" i="28" s="1"/>
  <c r="J68" i="21"/>
  <c r="G297" i="28" s="1"/>
  <c r="I68" i="21"/>
  <c r="F297" i="28" s="1"/>
  <c r="H68" i="21"/>
  <c r="E297" i="28" s="1"/>
  <c r="G68" i="21"/>
  <c r="D297" i="28" s="1"/>
  <c r="F68" i="21"/>
  <c r="C297" i="28" s="1"/>
  <c r="B68" i="21"/>
  <c r="O67" i="21"/>
  <c r="L296" i="28" s="1"/>
  <c r="N67" i="21"/>
  <c r="K296" i="28" s="1"/>
  <c r="M67" i="21"/>
  <c r="J296" i="28" s="1"/>
  <c r="L67" i="21"/>
  <c r="I296" i="28" s="1"/>
  <c r="K67" i="21"/>
  <c r="H296" i="28" s="1"/>
  <c r="J67" i="21"/>
  <c r="G296" i="28" s="1"/>
  <c r="I67" i="21"/>
  <c r="F296" i="28" s="1"/>
  <c r="H67" i="21"/>
  <c r="E296" i="28" s="1"/>
  <c r="G67" i="21"/>
  <c r="D296" i="28" s="1"/>
  <c r="F67" i="21"/>
  <c r="C296" i="28" s="1"/>
  <c r="B67" i="21"/>
  <c r="O66" i="21"/>
  <c r="L295" i="28" s="1"/>
  <c r="N66" i="21"/>
  <c r="K295" i="28" s="1"/>
  <c r="M66" i="21"/>
  <c r="J295" i="28" s="1"/>
  <c r="L66" i="21"/>
  <c r="I295" i="28" s="1"/>
  <c r="K66" i="21"/>
  <c r="H295" i="28" s="1"/>
  <c r="J66" i="21"/>
  <c r="G295" i="28" s="1"/>
  <c r="I66" i="21"/>
  <c r="F295" i="28" s="1"/>
  <c r="H66" i="21"/>
  <c r="E295" i="28" s="1"/>
  <c r="G66" i="21"/>
  <c r="D295" i="28" s="1"/>
  <c r="F66" i="21"/>
  <c r="C295" i="28" s="1"/>
  <c r="B66" i="21"/>
  <c r="O65" i="21"/>
  <c r="L294" i="28" s="1"/>
  <c r="N65" i="21"/>
  <c r="K294" i="28" s="1"/>
  <c r="M65" i="21"/>
  <c r="J294" i="28" s="1"/>
  <c r="L65" i="21"/>
  <c r="I294" i="28" s="1"/>
  <c r="K65" i="21"/>
  <c r="H294" i="28" s="1"/>
  <c r="J65" i="21"/>
  <c r="G294" i="28" s="1"/>
  <c r="I65" i="21"/>
  <c r="F294" i="28" s="1"/>
  <c r="H65" i="21"/>
  <c r="E294" i="28" s="1"/>
  <c r="G65" i="21"/>
  <c r="D294" i="28" s="1"/>
  <c r="F65" i="21"/>
  <c r="C294" i="28" s="1"/>
  <c r="B65" i="21"/>
  <c r="O64" i="21"/>
  <c r="L293" i="28" s="1"/>
  <c r="N64" i="21"/>
  <c r="K293" i="28" s="1"/>
  <c r="M64" i="21"/>
  <c r="J293" i="28" s="1"/>
  <c r="L64" i="21"/>
  <c r="I293" i="28" s="1"/>
  <c r="K64" i="21"/>
  <c r="H293" i="28" s="1"/>
  <c r="J64" i="21"/>
  <c r="G293" i="28" s="1"/>
  <c r="I64" i="21"/>
  <c r="F293" i="28" s="1"/>
  <c r="H64" i="21"/>
  <c r="E293" i="28" s="1"/>
  <c r="G64" i="21"/>
  <c r="D293" i="28" s="1"/>
  <c r="F64" i="21"/>
  <c r="C293" i="28" s="1"/>
  <c r="B64" i="21"/>
  <c r="O63" i="21"/>
  <c r="L292" i="28" s="1"/>
  <c r="N63" i="21"/>
  <c r="K292" i="28" s="1"/>
  <c r="M63" i="21"/>
  <c r="J292" i="28" s="1"/>
  <c r="L63" i="21"/>
  <c r="I292" i="28" s="1"/>
  <c r="K63" i="21"/>
  <c r="H292" i="28" s="1"/>
  <c r="J63" i="21"/>
  <c r="G292" i="28" s="1"/>
  <c r="I63" i="21"/>
  <c r="F292" i="28" s="1"/>
  <c r="H63" i="21"/>
  <c r="E292" i="28" s="1"/>
  <c r="G63" i="21"/>
  <c r="D292" i="28" s="1"/>
  <c r="F63" i="21"/>
  <c r="C292" i="28" s="1"/>
  <c r="B63" i="21"/>
  <c r="O62" i="21"/>
  <c r="L291" i="28" s="1"/>
  <c r="N62" i="21"/>
  <c r="K291" i="28" s="1"/>
  <c r="M62" i="21"/>
  <c r="J291" i="28" s="1"/>
  <c r="L62" i="21"/>
  <c r="I291" i="28" s="1"/>
  <c r="K62" i="21"/>
  <c r="H291" i="28" s="1"/>
  <c r="J62" i="21"/>
  <c r="G291" i="28" s="1"/>
  <c r="I62" i="21"/>
  <c r="F291" i="28" s="1"/>
  <c r="H62" i="21"/>
  <c r="E291" i="28" s="1"/>
  <c r="G62" i="21"/>
  <c r="D291" i="28" s="1"/>
  <c r="F62" i="21"/>
  <c r="C291" i="28" s="1"/>
  <c r="B62" i="21"/>
  <c r="O61" i="21"/>
  <c r="L290" i="28" s="1"/>
  <c r="N61" i="21"/>
  <c r="K290" i="28" s="1"/>
  <c r="M61" i="21"/>
  <c r="J290" i="28" s="1"/>
  <c r="L61" i="21"/>
  <c r="I290" i="28" s="1"/>
  <c r="K61" i="21"/>
  <c r="H290" i="28" s="1"/>
  <c r="J61" i="21"/>
  <c r="G290" i="28" s="1"/>
  <c r="I61" i="21"/>
  <c r="F290" i="28" s="1"/>
  <c r="H61" i="21"/>
  <c r="E290" i="28" s="1"/>
  <c r="G61" i="21"/>
  <c r="D290" i="28" s="1"/>
  <c r="F61" i="21"/>
  <c r="C290" i="28" s="1"/>
  <c r="B61" i="21"/>
  <c r="O60" i="21"/>
  <c r="L289" i="28" s="1"/>
  <c r="N60" i="21"/>
  <c r="K289" i="28" s="1"/>
  <c r="M60" i="21"/>
  <c r="J289" i="28" s="1"/>
  <c r="L60" i="21"/>
  <c r="I289" i="28" s="1"/>
  <c r="K60" i="21"/>
  <c r="H289" i="28" s="1"/>
  <c r="J60" i="21"/>
  <c r="G289" i="28" s="1"/>
  <c r="I60" i="21"/>
  <c r="F289" i="28" s="1"/>
  <c r="H60" i="21"/>
  <c r="E289" i="28" s="1"/>
  <c r="G60" i="21"/>
  <c r="D289" i="28" s="1"/>
  <c r="F60" i="21"/>
  <c r="C289" i="28" s="1"/>
  <c r="B60" i="21"/>
  <c r="O59" i="21"/>
  <c r="L288" i="28" s="1"/>
  <c r="N59" i="21"/>
  <c r="K288" i="28" s="1"/>
  <c r="M59" i="21"/>
  <c r="J288" i="28" s="1"/>
  <c r="L59" i="21"/>
  <c r="I288" i="28" s="1"/>
  <c r="K59" i="21"/>
  <c r="H288" i="28" s="1"/>
  <c r="J59" i="21"/>
  <c r="G288" i="28" s="1"/>
  <c r="I59" i="21"/>
  <c r="F288" i="28" s="1"/>
  <c r="H59" i="21"/>
  <c r="E288" i="28" s="1"/>
  <c r="G59" i="21"/>
  <c r="D288" i="28" s="1"/>
  <c r="F59" i="21"/>
  <c r="C288" i="28" s="1"/>
  <c r="B59" i="21"/>
  <c r="O58" i="21"/>
  <c r="L287" i="28" s="1"/>
  <c r="N58" i="21"/>
  <c r="K287" i="28" s="1"/>
  <c r="M58" i="21"/>
  <c r="J287" i="28" s="1"/>
  <c r="L58" i="21"/>
  <c r="I287" i="28" s="1"/>
  <c r="K58" i="21"/>
  <c r="H287" i="28" s="1"/>
  <c r="J58" i="21"/>
  <c r="G287" i="28" s="1"/>
  <c r="I58" i="21"/>
  <c r="F287" i="28" s="1"/>
  <c r="H58" i="21"/>
  <c r="E287" i="28" s="1"/>
  <c r="G58" i="21"/>
  <c r="D287" i="28" s="1"/>
  <c r="F58" i="21"/>
  <c r="C287" i="28" s="1"/>
  <c r="B58" i="21"/>
  <c r="O57" i="21"/>
  <c r="L286" i="28" s="1"/>
  <c r="N57" i="21"/>
  <c r="K286" i="28" s="1"/>
  <c r="M57" i="21"/>
  <c r="J286" i="28" s="1"/>
  <c r="L57" i="21"/>
  <c r="I286" i="28" s="1"/>
  <c r="K57" i="21"/>
  <c r="H286" i="28" s="1"/>
  <c r="J57" i="21"/>
  <c r="G286" i="28" s="1"/>
  <c r="I57" i="21"/>
  <c r="F286" i="28" s="1"/>
  <c r="H57" i="21"/>
  <c r="E286" i="28" s="1"/>
  <c r="G57" i="21"/>
  <c r="D286" i="28" s="1"/>
  <c r="F57" i="21"/>
  <c r="C286" i="28" s="1"/>
  <c r="B57" i="21"/>
  <c r="O56" i="21"/>
  <c r="L285" i="28" s="1"/>
  <c r="N56" i="21"/>
  <c r="K285" i="28" s="1"/>
  <c r="M56" i="21"/>
  <c r="J285" i="28" s="1"/>
  <c r="L56" i="21"/>
  <c r="I285" i="28" s="1"/>
  <c r="K56" i="21"/>
  <c r="H285" i="28" s="1"/>
  <c r="J56" i="21"/>
  <c r="G285" i="28" s="1"/>
  <c r="I56" i="21"/>
  <c r="F285" i="28" s="1"/>
  <c r="H56" i="21"/>
  <c r="E285" i="28" s="1"/>
  <c r="G56" i="21"/>
  <c r="D285" i="28" s="1"/>
  <c r="F56" i="21"/>
  <c r="C285" i="28" s="1"/>
  <c r="B56" i="21"/>
  <c r="O55" i="21"/>
  <c r="L284" i="28" s="1"/>
  <c r="N55" i="21"/>
  <c r="K284" i="28" s="1"/>
  <c r="M55" i="21"/>
  <c r="J284" i="28" s="1"/>
  <c r="L55" i="21"/>
  <c r="I284" i="28" s="1"/>
  <c r="K55" i="21"/>
  <c r="H284" i="28" s="1"/>
  <c r="J55" i="21"/>
  <c r="G284" i="28" s="1"/>
  <c r="I55" i="21"/>
  <c r="F284" i="28" s="1"/>
  <c r="H55" i="21"/>
  <c r="E284" i="28" s="1"/>
  <c r="G55" i="21"/>
  <c r="D284" i="28" s="1"/>
  <c r="F55" i="21"/>
  <c r="C284" i="28" s="1"/>
  <c r="B55" i="21"/>
  <c r="O54" i="21"/>
  <c r="L283" i="28" s="1"/>
  <c r="N54" i="21"/>
  <c r="K283" i="28" s="1"/>
  <c r="M54" i="21"/>
  <c r="J283" i="28" s="1"/>
  <c r="L54" i="21"/>
  <c r="I283" i="28" s="1"/>
  <c r="K54" i="21"/>
  <c r="H283" i="28" s="1"/>
  <c r="J54" i="21"/>
  <c r="G283" i="28" s="1"/>
  <c r="I54" i="21"/>
  <c r="F283" i="28" s="1"/>
  <c r="H54" i="21"/>
  <c r="E283" i="28" s="1"/>
  <c r="G54" i="21"/>
  <c r="D283" i="28" s="1"/>
  <c r="F54" i="21"/>
  <c r="C283" i="28" s="1"/>
  <c r="B54" i="21"/>
  <c r="O53" i="21"/>
  <c r="L282" i="28" s="1"/>
  <c r="N53" i="21"/>
  <c r="K282" i="28" s="1"/>
  <c r="M53" i="21"/>
  <c r="J282" i="28" s="1"/>
  <c r="L53" i="21"/>
  <c r="I282" i="28" s="1"/>
  <c r="K53" i="21"/>
  <c r="H282" i="28" s="1"/>
  <c r="J53" i="21"/>
  <c r="G282" i="28" s="1"/>
  <c r="I53" i="21"/>
  <c r="F282" i="28" s="1"/>
  <c r="H53" i="21"/>
  <c r="E282" i="28" s="1"/>
  <c r="G53" i="21"/>
  <c r="D282" i="28" s="1"/>
  <c r="F53" i="21"/>
  <c r="C282" i="28" s="1"/>
  <c r="B53" i="21"/>
  <c r="O52" i="21"/>
  <c r="L281" i="28" s="1"/>
  <c r="N52" i="21"/>
  <c r="K281" i="28" s="1"/>
  <c r="M52" i="21"/>
  <c r="J281" i="28" s="1"/>
  <c r="L52" i="21"/>
  <c r="I281" i="28" s="1"/>
  <c r="K52" i="21"/>
  <c r="H281" i="28" s="1"/>
  <c r="J52" i="21"/>
  <c r="G281" i="28" s="1"/>
  <c r="I52" i="21"/>
  <c r="F281" i="28" s="1"/>
  <c r="H52" i="21"/>
  <c r="E281" i="28" s="1"/>
  <c r="G52" i="21"/>
  <c r="D281" i="28" s="1"/>
  <c r="F52" i="21"/>
  <c r="C281" i="28" s="1"/>
  <c r="B52" i="21"/>
  <c r="O51" i="21"/>
  <c r="L280" i="28" s="1"/>
  <c r="N51" i="21"/>
  <c r="K280" i="28" s="1"/>
  <c r="M51" i="21"/>
  <c r="J280" i="28" s="1"/>
  <c r="L51" i="21"/>
  <c r="I280" i="28" s="1"/>
  <c r="K51" i="21"/>
  <c r="H280" i="28" s="1"/>
  <c r="J51" i="21"/>
  <c r="G280" i="28" s="1"/>
  <c r="I51" i="21"/>
  <c r="F280" i="28" s="1"/>
  <c r="H51" i="21"/>
  <c r="E280" i="28" s="1"/>
  <c r="G51" i="21"/>
  <c r="D280" i="28" s="1"/>
  <c r="F51" i="21"/>
  <c r="C280" i="28" s="1"/>
  <c r="B51" i="21"/>
  <c r="O50" i="21"/>
  <c r="L279" i="28" s="1"/>
  <c r="N50" i="21"/>
  <c r="K279" i="28" s="1"/>
  <c r="M50" i="21"/>
  <c r="J279" i="28" s="1"/>
  <c r="L50" i="21"/>
  <c r="I279" i="28" s="1"/>
  <c r="K50" i="21"/>
  <c r="H279" i="28" s="1"/>
  <c r="J50" i="21"/>
  <c r="G279" i="28" s="1"/>
  <c r="I50" i="21"/>
  <c r="F279" i="28" s="1"/>
  <c r="H50" i="21"/>
  <c r="E279" i="28" s="1"/>
  <c r="G50" i="21"/>
  <c r="D279" i="28" s="1"/>
  <c r="F50" i="21"/>
  <c r="C279" i="28" s="1"/>
  <c r="B50" i="21"/>
  <c r="O49" i="21"/>
  <c r="L278" i="28" s="1"/>
  <c r="N49" i="21"/>
  <c r="K278" i="28" s="1"/>
  <c r="M49" i="21"/>
  <c r="J278" i="28" s="1"/>
  <c r="L49" i="21"/>
  <c r="I278" i="28" s="1"/>
  <c r="K49" i="21"/>
  <c r="H278" i="28" s="1"/>
  <c r="J49" i="21"/>
  <c r="G278" i="28" s="1"/>
  <c r="I49" i="21"/>
  <c r="F278" i="28" s="1"/>
  <c r="H49" i="21"/>
  <c r="E278" i="28" s="1"/>
  <c r="G49" i="21"/>
  <c r="D278" i="28" s="1"/>
  <c r="F49" i="21"/>
  <c r="C278" i="28" s="1"/>
  <c r="B49" i="21"/>
  <c r="O48" i="21"/>
  <c r="L277" i="28" s="1"/>
  <c r="N48" i="21"/>
  <c r="K277" i="28" s="1"/>
  <c r="M48" i="21"/>
  <c r="J277" i="28" s="1"/>
  <c r="L48" i="21"/>
  <c r="I277" i="28" s="1"/>
  <c r="K48" i="21"/>
  <c r="H277" i="28" s="1"/>
  <c r="J48" i="21"/>
  <c r="G277" i="28" s="1"/>
  <c r="I48" i="21"/>
  <c r="F277" i="28" s="1"/>
  <c r="H48" i="21"/>
  <c r="E277" i="28" s="1"/>
  <c r="G48" i="21"/>
  <c r="D277" i="28" s="1"/>
  <c r="F48" i="21"/>
  <c r="C277" i="28" s="1"/>
  <c r="B48" i="21"/>
  <c r="O47" i="21"/>
  <c r="L276" i="28" s="1"/>
  <c r="N47" i="21"/>
  <c r="K276" i="28" s="1"/>
  <c r="M47" i="21"/>
  <c r="J276" i="28" s="1"/>
  <c r="L47" i="21"/>
  <c r="I276" i="28" s="1"/>
  <c r="K47" i="21"/>
  <c r="H276" i="28" s="1"/>
  <c r="J47" i="21"/>
  <c r="G276" i="28" s="1"/>
  <c r="I47" i="21"/>
  <c r="F276" i="28" s="1"/>
  <c r="H47" i="21"/>
  <c r="E276" i="28" s="1"/>
  <c r="G47" i="21"/>
  <c r="D276" i="28" s="1"/>
  <c r="F47" i="21"/>
  <c r="C276" i="28" s="1"/>
  <c r="B47" i="21"/>
  <c r="O46" i="21"/>
  <c r="L275" i="28" s="1"/>
  <c r="N46" i="21"/>
  <c r="K275" i="28" s="1"/>
  <c r="M46" i="21"/>
  <c r="J275" i="28" s="1"/>
  <c r="L46" i="21"/>
  <c r="I275" i="28" s="1"/>
  <c r="K46" i="21"/>
  <c r="H275" i="28" s="1"/>
  <c r="J46" i="21"/>
  <c r="G275" i="28" s="1"/>
  <c r="I46" i="21"/>
  <c r="F275" i="28" s="1"/>
  <c r="H46" i="21"/>
  <c r="E275" i="28" s="1"/>
  <c r="G46" i="21"/>
  <c r="D275" i="28" s="1"/>
  <c r="F46" i="21"/>
  <c r="C275" i="28" s="1"/>
  <c r="B46" i="21"/>
  <c r="O45" i="21"/>
  <c r="L274" i="28" s="1"/>
  <c r="N45" i="21"/>
  <c r="K274" i="28" s="1"/>
  <c r="M45" i="21"/>
  <c r="J274" i="28" s="1"/>
  <c r="L45" i="21"/>
  <c r="I274" i="28" s="1"/>
  <c r="K45" i="21"/>
  <c r="H274" i="28" s="1"/>
  <c r="J45" i="21"/>
  <c r="G274" i="28" s="1"/>
  <c r="I45" i="21"/>
  <c r="F274" i="28" s="1"/>
  <c r="H45" i="21"/>
  <c r="E274" i="28" s="1"/>
  <c r="G45" i="21"/>
  <c r="D274" i="28" s="1"/>
  <c r="F45" i="21"/>
  <c r="C274" i="28" s="1"/>
  <c r="B45" i="21"/>
  <c r="O44" i="21"/>
  <c r="L273" i="28" s="1"/>
  <c r="N44" i="21"/>
  <c r="K273" i="28" s="1"/>
  <c r="M44" i="21"/>
  <c r="J273" i="28" s="1"/>
  <c r="L44" i="21"/>
  <c r="I273" i="28" s="1"/>
  <c r="K44" i="21"/>
  <c r="H273" i="28" s="1"/>
  <c r="J44" i="21"/>
  <c r="G273" i="28" s="1"/>
  <c r="I44" i="21"/>
  <c r="F273" i="28" s="1"/>
  <c r="H44" i="21"/>
  <c r="E273" i="28" s="1"/>
  <c r="G44" i="21"/>
  <c r="D273" i="28" s="1"/>
  <c r="F44" i="21"/>
  <c r="C273" i="28" s="1"/>
  <c r="B44" i="21"/>
  <c r="O43" i="21"/>
  <c r="L272" i="28" s="1"/>
  <c r="N43" i="21"/>
  <c r="K272" i="28" s="1"/>
  <c r="M43" i="21"/>
  <c r="J272" i="28" s="1"/>
  <c r="L43" i="21"/>
  <c r="I272" i="28" s="1"/>
  <c r="K43" i="21"/>
  <c r="H272" i="28" s="1"/>
  <c r="J43" i="21"/>
  <c r="G272" i="28" s="1"/>
  <c r="I43" i="21"/>
  <c r="F272" i="28" s="1"/>
  <c r="H43" i="21"/>
  <c r="E272" i="28" s="1"/>
  <c r="G43" i="21"/>
  <c r="D272" i="28" s="1"/>
  <c r="F43" i="21"/>
  <c r="C272" i="28" s="1"/>
  <c r="B43" i="21"/>
  <c r="O42" i="21"/>
  <c r="L271" i="28" s="1"/>
  <c r="N42" i="21"/>
  <c r="K271" i="28" s="1"/>
  <c r="M42" i="21"/>
  <c r="J271" i="28" s="1"/>
  <c r="L42" i="21"/>
  <c r="I271" i="28" s="1"/>
  <c r="K42" i="21"/>
  <c r="H271" i="28" s="1"/>
  <c r="J42" i="21"/>
  <c r="G271" i="28" s="1"/>
  <c r="I42" i="21"/>
  <c r="F271" i="28" s="1"/>
  <c r="H42" i="21"/>
  <c r="E271" i="28" s="1"/>
  <c r="G42" i="21"/>
  <c r="D271" i="28" s="1"/>
  <c r="F42" i="21"/>
  <c r="C271" i="28" s="1"/>
  <c r="B42" i="21"/>
  <c r="O41" i="21"/>
  <c r="L270" i="28" s="1"/>
  <c r="N41" i="21"/>
  <c r="K270" i="28" s="1"/>
  <c r="M41" i="21"/>
  <c r="J270" i="28" s="1"/>
  <c r="L41" i="21"/>
  <c r="I270" i="28" s="1"/>
  <c r="K41" i="21"/>
  <c r="H270" i="28" s="1"/>
  <c r="J41" i="21"/>
  <c r="G270" i="28" s="1"/>
  <c r="I41" i="21"/>
  <c r="F270" i="28" s="1"/>
  <c r="H41" i="21"/>
  <c r="E270" i="28" s="1"/>
  <c r="G41" i="21"/>
  <c r="D270" i="28" s="1"/>
  <c r="F41" i="21"/>
  <c r="C270" i="28" s="1"/>
  <c r="B41" i="21"/>
  <c r="O40" i="21"/>
  <c r="L269" i="28" s="1"/>
  <c r="N40" i="21"/>
  <c r="K269" i="28" s="1"/>
  <c r="M40" i="21"/>
  <c r="J269" i="28" s="1"/>
  <c r="L40" i="21"/>
  <c r="I269" i="28" s="1"/>
  <c r="K40" i="21"/>
  <c r="H269" i="28" s="1"/>
  <c r="J40" i="21"/>
  <c r="G269" i="28" s="1"/>
  <c r="I40" i="21"/>
  <c r="F269" i="28" s="1"/>
  <c r="H40" i="21"/>
  <c r="E269" i="28" s="1"/>
  <c r="G40" i="21"/>
  <c r="D269" i="28" s="1"/>
  <c r="F40" i="21"/>
  <c r="C269" i="28" s="1"/>
  <c r="B40" i="21"/>
  <c r="O39" i="21"/>
  <c r="L268" i="28" s="1"/>
  <c r="N39" i="21"/>
  <c r="K268" i="28" s="1"/>
  <c r="M39" i="21"/>
  <c r="J268" i="28" s="1"/>
  <c r="L39" i="21"/>
  <c r="I268" i="28" s="1"/>
  <c r="K39" i="21"/>
  <c r="H268" i="28" s="1"/>
  <c r="J39" i="21"/>
  <c r="G268" i="28" s="1"/>
  <c r="I39" i="21"/>
  <c r="F268" i="28" s="1"/>
  <c r="H39" i="21"/>
  <c r="E268" i="28" s="1"/>
  <c r="G39" i="21"/>
  <c r="D268" i="28" s="1"/>
  <c r="F39" i="21"/>
  <c r="C268" i="28" s="1"/>
  <c r="B39" i="21"/>
  <c r="O38" i="21"/>
  <c r="L267" i="28" s="1"/>
  <c r="N38" i="21"/>
  <c r="K267" i="28" s="1"/>
  <c r="M38" i="21"/>
  <c r="J267" i="28" s="1"/>
  <c r="L38" i="21"/>
  <c r="I267" i="28" s="1"/>
  <c r="K38" i="21"/>
  <c r="H267" i="28" s="1"/>
  <c r="J38" i="21"/>
  <c r="G267" i="28" s="1"/>
  <c r="I38" i="21"/>
  <c r="F267" i="28" s="1"/>
  <c r="H38" i="21"/>
  <c r="E267" i="28" s="1"/>
  <c r="G38" i="21"/>
  <c r="D267" i="28" s="1"/>
  <c r="F38" i="21"/>
  <c r="C267" i="28" s="1"/>
  <c r="B38" i="21"/>
  <c r="O37" i="21"/>
  <c r="L266" i="28" s="1"/>
  <c r="N37" i="21"/>
  <c r="K266" i="28" s="1"/>
  <c r="M37" i="21"/>
  <c r="J266" i="28" s="1"/>
  <c r="L37" i="21"/>
  <c r="I266" i="28" s="1"/>
  <c r="K37" i="21"/>
  <c r="H266" i="28" s="1"/>
  <c r="J37" i="21"/>
  <c r="G266" i="28" s="1"/>
  <c r="I37" i="21"/>
  <c r="F266" i="28" s="1"/>
  <c r="H37" i="21"/>
  <c r="E266" i="28" s="1"/>
  <c r="G37" i="21"/>
  <c r="D266" i="28" s="1"/>
  <c r="F37" i="21"/>
  <c r="C266" i="28" s="1"/>
  <c r="O36" i="21"/>
  <c r="L265" i="28" s="1"/>
  <c r="N36" i="21"/>
  <c r="K265" i="28" s="1"/>
  <c r="M36" i="21"/>
  <c r="J265" i="28" s="1"/>
  <c r="L36" i="21"/>
  <c r="I265" i="28" s="1"/>
  <c r="K36" i="21"/>
  <c r="H265" i="28" s="1"/>
  <c r="J36" i="21"/>
  <c r="G265" i="28" s="1"/>
  <c r="I36" i="21"/>
  <c r="F265" i="28" s="1"/>
  <c r="H36" i="21"/>
  <c r="E265" i="28" s="1"/>
  <c r="G36" i="21"/>
  <c r="D265" i="28" s="1"/>
  <c r="F36" i="21"/>
  <c r="C265" i="28" s="1"/>
  <c r="B36" i="21"/>
  <c r="O35" i="21"/>
  <c r="L264" i="28" s="1"/>
  <c r="N35" i="21"/>
  <c r="K264" i="28" s="1"/>
  <c r="M35" i="21"/>
  <c r="J264" i="28" s="1"/>
  <c r="L35" i="21"/>
  <c r="I264" i="28" s="1"/>
  <c r="K35" i="21"/>
  <c r="H264" i="28" s="1"/>
  <c r="J35" i="21"/>
  <c r="G264" i="28" s="1"/>
  <c r="I35" i="21"/>
  <c r="F264" i="28" s="1"/>
  <c r="H35" i="21"/>
  <c r="E264" i="28" s="1"/>
  <c r="G35" i="21"/>
  <c r="D264" i="28" s="1"/>
  <c r="F35" i="21"/>
  <c r="C264" i="28" s="1"/>
  <c r="B35" i="21"/>
  <c r="O34" i="21"/>
  <c r="L263" i="28" s="1"/>
  <c r="N34" i="21"/>
  <c r="K263" i="28" s="1"/>
  <c r="M34" i="21"/>
  <c r="J263" i="28" s="1"/>
  <c r="L34" i="21"/>
  <c r="I263" i="28" s="1"/>
  <c r="K34" i="21"/>
  <c r="H263" i="28" s="1"/>
  <c r="J34" i="21"/>
  <c r="G263" i="28" s="1"/>
  <c r="I34" i="21"/>
  <c r="F263" i="28" s="1"/>
  <c r="H34" i="21"/>
  <c r="E263" i="28" s="1"/>
  <c r="G34" i="21"/>
  <c r="D263" i="28" s="1"/>
  <c r="F34" i="21"/>
  <c r="C263" i="28" s="1"/>
  <c r="B34" i="21"/>
  <c r="O33" i="21"/>
  <c r="L262" i="28" s="1"/>
  <c r="N33" i="21"/>
  <c r="K262" i="28" s="1"/>
  <c r="M33" i="21"/>
  <c r="J262" i="28" s="1"/>
  <c r="L33" i="21"/>
  <c r="I262" i="28" s="1"/>
  <c r="K33" i="21"/>
  <c r="H262" i="28" s="1"/>
  <c r="J33" i="21"/>
  <c r="G262" i="28" s="1"/>
  <c r="I33" i="21"/>
  <c r="F262" i="28" s="1"/>
  <c r="H33" i="21"/>
  <c r="E262" i="28" s="1"/>
  <c r="G33" i="21"/>
  <c r="D262" i="28" s="1"/>
  <c r="F33" i="21"/>
  <c r="C262" i="28" s="1"/>
  <c r="O32" i="21"/>
  <c r="L261" i="28" s="1"/>
  <c r="N32" i="21"/>
  <c r="K261" i="28" s="1"/>
  <c r="M32" i="21"/>
  <c r="J261" i="28" s="1"/>
  <c r="L32" i="21"/>
  <c r="I261" i="28" s="1"/>
  <c r="K32" i="21"/>
  <c r="H261" i="28" s="1"/>
  <c r="J32" i="21"/>
  <c r="G261" i="28" s="1"/>
  <c r="I32" i="21"/>
  <c r="F261" i="28" s="1"/>
  <c r="H32" i="21"/>
  <c r="E261" i="28" s="1"/>
  <c r="G32" i="21"/>
  <c r="D261" i="28" s="1"/>
  <c r="F32" i="21"/>
  <c r="C261" i="28" s="1"/>
  <c r="B32" i="21"/>
  <c r="O31" i="21"/>
  <c r="L260" i="28" s="1"/>
  <c r="N31" i="21"/>
  <c r="K260" i="28" s="1"/>
  <c r="M31" i="21"/>
  <c r="J260" i="28" s="1"/>
  <c r="L31" i="21"/>
  <c r="I260" i="28" s="1"/>
  <c r="K31" i="21"/>
  <c r="H260" i="28" s="1"/>
  <c r="J31" i="21"/>
  <c r="G260" i="28" s="1"/>
  <c r="I31" i="21"/>
  <c r="F260" i="28" s="1"/>
  <c r="H31" i="21"/>
  <c r="E260" i="28" s="1"/>
  <c r="G31" i="21"/>
  <c r="D260" i="28" s="1"/>
  <c r="F31" i="21"/>
  <c r="C260" i="28" s="1"/>
  <c r="B31" i="21"/>
  <c r="O30" i="21"/>
  <c r="L259" i="28" s="1"/>
  <c r="N30" i="21"/>
  <c r="K259" i="28" s="1"/>
  <c r="M30" i="21"/>
  <c r="J259" i="28" s="1"/>
  <c r="L30" i="21"/>
  <c r="I259" i="28" s="1"/>
  <c r="K30" i="21"/>
  <c r="H259" i="28" s="1"/>
  <c r="J30" i="21"/>
  <c r="G259" i="28" s="1"/>
  <c r="I30" i="21"/>
  <c r="F259" i="28" s="1"/>
  <c r="H30" i="21"/>
  <c r="E259" i="28" s="1"/>
  <c r="G30" i="21"/>
  <c r="D259" i="28" s="1"/>
  <c r="F30" i="21"/>
  <c r="C259" i="28" s="1"/>
  <c r="B30" i="21"/>
  <c r="O29" i="21"/>
  <c r="L258" i="28" s="1"/>
  <c r="N29" i="21"/>
  <c r="K258" i="28" s="1"/>
  <c r="M29" i="21"/>
  <c r="J258" i="28" s="1"/>
  <c r="L29" i="21"/>
  <c r="I258" i="28" s="1"/>
  <c r="K29" i="21"/>
  <c r="H258" i="28" s="1"/>
  <c r="J29" i="21"/>
  <c r="G258" i="28" s="1"/>
  <c r="I29" i="21"/>
  <c r="F258" i="28" s="1"/>
  <c r="H29" i="21"/>
  <c r="E258" i="28" s="1"/>
  <c r="G29" i="21"/>
  <c r="D258" i="28" s="1"/>
  <c r="F29" i="21"/>
  <c r="C258" i="28" s="1"/>
  <c r="B29" i="21"/>
  <c r="O28" i="21"/>
  <c r="L257" i="28" s="1"/>
  <c r="N28" i="21"/>
  <c r="K257" i="28" s="1"/>
  <c r="M28" i="21"/>
  <c r="J257" i="28" s="1"/>
  <c r="L28" i="21"/>
  <c r="I257" i="28" s="1"/>
  <c r="K28" i="21"/>
  <c r="H257" i="28" s="1"/>
  <c r="J28" i="21"/>
  <c r="G257" i="28" s="1"/>
  <c r="I28" i="21"/>
  <c r="F257" i="28" s="1"/>
  <c r="H28" i="21"/>
  <c r="E257" i="28" s="1"/>
  <c r="G28" i="21"/>
  <c r="D257" i="28" s="1"/>
  <c r="F28" i="21"/>
  <c r="C257" i="28" s="1"/>
  <c r="B28" i="21"/>
  <c r="O27" i="21"/>
  <c r="L256" i="28" s="1"/>
  <c r="N27" i="21"/>
  <c r="K256" i="28" s="1"/>
  <c r="M27" i="21"/>
  <c r="J256" i="28" s="1"/>
  <c r="L27" i="21"/>
  <c r="I256" i="28" s="1"/>
  <c r="K27" i="21"/>
  <c r="H256" i="28" s="1"/>
  <c r="J27" i="21"/>
  <c r="G256" i="28" s="1"/>
  <c r="I27" i="21"/>
  <c r="H27" i="21"/>
  <c r="E256" i="28" s="1"/>
  <c r="G27" i="21"/>
  <c r="D256" i="28" s="1"/>
  <c r="F27" i="21"/>
  <c r="C256" i="28" s="1"/>
  <c r="B27" i="21"/>
  <c r="O26" i="21"/>
  <c r="N26" i="21"/>
  <c r="K255" i="28" s="1"/>
  <c r="M26" i="21"/>
  <c r="J255" i="28" s="1"/>
  <c r="L26" i="21"/>
  <c r="I255" i="28" s="1"/>
  <c r="K26" i="21"/>
  <c r="H255" i="28" s="1"/>
  <c r="J26" i="21"/>
  <c r="G255" i="28" s="1"/>
  <c r="H26" i="21"/>
  <c r="E255" i="28" s="1"/>
  <c r="G26" i="21"/>
  <c r="B26" i="21"/>
  <c r="N25" i="21"/>
  <c r="M25" i="21"/>
  <c r="L25" i="21"/>
  <c r="K25" i="21"/>
  <c r="J25" i="21"/>
  <c r="H25" i="21"/>
  <c r="A26" i="20"/>
  <c r="A25" i="20"/>
  <c r="A24" i="20"/>
  <c r="A23" i="20"/>
  <c r="A22" i="20"/>
  <c r="A21" i="20"/>
  <c r="A20" i="20"/>
  <c r="A19" i="20"/>
  <c r="A18" i="20"/>
  <c r="A17" i="20"/>
  <c r="I7" i="20"/>
  <c r="H7" i="20"/>
  <c r="G7" i="20"/>
  <c r="F7" i="20"/>
  <c r="E7" i="20"/>
  <c r="D7" i="20"/>
  <c r="C7" i="20"/>
  <c r="B7" i="20" s="1"/>
  <c r="I5" i="19"/>
  <c r="H5" i="19"/>
  <c r="G5" i="19"/>
  <c r="F5" i="19"/>
  <c r="E5" i="19"/>
  <c r="D5" i="19"/>
  <c r="C5" i="19"/>
  <c r="A5" i="16"/>
  <c r="B5" i="16"/>
  <c r="B4" i="20" s="1"/>
  <c r="C5" i="16"/>
  <c r="C4" i="20" s="1"/>
  <c r="A6" i="16"/>
  <c r="B6" i="16"/>
  <c r="C6" i="16"/>
  <c r="A7" i="16"/>
  <c r="B7" i="16"/>
  <c r="C7" i="16"/>
  <c r="A8" i="16"/>
  <c r="B8" i="16"/>
  <c r="C8" i="16"/>
  <c r="A9" i="16"/>
  <c r="B9" i="16"/>
  <c r="C9" i="16"/>
  <c r="A10" i="16"/>
  <c r="B10" i="16"/>
  <c r="C10" i="16"/>
  <c r="A11" i="16"/>
  <c r="B11" i="16"/>
  <c r="C11" i="16"/>
  <c r="A12" i="16"/>
  <c r="B12" i="16"/>
  <c r="C12" i="16"/>
  <c r="A13" i="16"/>
  <c r="B13" i="16"/>
  <c r="C13" i="16"/>
  <c r="A14" i="16"/>
  <c r="B14" i="16"/>
  <c r="C14" i="16"/>
  <c r="A15" i="16"/>
  <c r="B15" i="16"/>
  <c r="B13" i="20" s="1"/>
  <c r="C15" i="16"/>
  <c r="C13" i="20" s="1"/>
  <c r="A16" i="16"/>
  <c r="B16" i="16"/>
  <c r="C16" i="16"/>
  <c r="A17" i="16"/>
  <c r="B17" i="16"/>
  <c r="C17" i="16"/>
  <c r="A18" i="16"/>
  <c r="B18" i="16"/>
  <c r="B12" i="20" s="1"/>
  <c r="C18" i="16"/>
  <c r="C12" i="20" s="1"/>
  <c r="A19" i="16"/>
  <c r="B19" i="16"/>
  <c r="C19" i="16"/>
  <c r="A22" i="16"/>
  <c r="B22" i="16"/>
  <c r="C22" i="16"/>
  <c r="A23" i="16"/>
  <c r="B23" i="16"/>
  <c r="C23" i="16"/>
  <c r="A24" i="16"/>
  <c r="B24" i="16"/>
  <c r="C24" i="16"/>
  <c r="A25" i="16"/>
  <c r="B25" i="16"/>
  <c r="C25" i="16"/>
  <c r="A26" i="16"/>
  <c r="B26" i="16"/>
  <c r="C26" i="16"/>
  <c r="A27" i="16"/>
  <c r="B27" i="16"/>
  <c r="C27" i="16"/>
  <c r="A28" i="16"/>
  <c r="B28" i="16"/>
  <c r="C28" i="16"/>
  <c r="A29" i="16"/>
  <c r="B29" i="16"/>
  <c r="C29" i="16"/>
  <c r="A30" i="16"/>
  <c r="B30" i="16"/>
  <c r="C30" i="16"/>
  <c r="A31" i="16"/>
  <c r="B31" i="16"/>
  <c r="C31" i="16"/>
  <c r="A32" i="16"/>
  <c r="B32" i="16"/>
  <c r="C32" i="16"/>
  <c r="A33" i="16"/>
  <c r="B33" i="16"/>
  <c r="C33" i="16"/>
  <c r="A34" i="16"/>
  <c r="B34" i="16"/>
  <c r="C34" i="16"/>
  <c r="A35" i="16"/>
  <c r="B35" i="16"/>
  <c r="C35" i="16"/>
  <c r="A36" i="16"/>
  <c r="B36" i="16"/>
  <c r="F10" i="20" s="1"/>
  <c r="C36" i="16"/>
  <c r="G10" i="20" s="1"/>
  <c r="A37" i="16"/>
  <c r="B37" i="16"/>
  <c r="F12" i="20" s="1"/>
  <c r="C37" i="16"/>
  <c r="G12" i="20" s="1"/>
  <c r="A38" i="16"/>
  <c r="B38" i="16"/>
  <c r="C38" i="16"/>
  <c r="A39" i="16"/>
  <c r="B39" i="16"/>
  <c r="F9" i="20" s="1"/>
  <c r="C39" i="16"/>
  <c r="G9" i="20" s="1"/>
  <c r="A40" i="16"/>
  <c r="B40" i="16"/>
  <c r="C40" i="16"/>
  <c r="A43" i="16"/>
  <c r="B43" i="16"/>
  <c r="C43" i="16"/>
  <c r="A44" i="16"/>
  <c r="B44" i="16"/>
  <c r="C44" i="16"/>
  <c r="A45" i="16"/>
  <c r="B45" i="16"/>
  <c r="C45" i="16"/>
  <c r="A46" i="16"/>
  <c r="B46" i="16"/>
  <c r="H8" i="20" s="1"/>
  <c r="C46" i="16"/>
  <c r="I8" i="20" s="1"/>
  <c r="A47" i="16"/>
  <c r="B47" i="16"/>
  <c r="C47" i="16"/>
  <c r="A48" i="16"/>
  <c r="B48" i="16"/>
  <c r="C48" i="16"/>
  <c r="A49" i="16"/>
  <c r="B49" i="16"/>
  <c r="H6" i="20" s="1"/>
  <c r="C49" i="16"/>
  <c r="I6" i="20" s="1"/>
  <c r="A50" i="16"/>
  <c r="B50" i="16"/>
  <c r="H12" i="20" s="1"/>
  <c r="C50" i="16"/>
  <c r="I12" i="20" s="1"/>
  <c r="A51" i="16"/>
  <c r="B51" i="16"/>
  <c r="C51" i="16"/>
  <c r="A52" i="16"/>
  <c r="B52" i="16"/>
  <c r="H11" i="20" s="1"/>
  <c r="C52" i="16"/>
  <c r="I11" i="20" s="1"/>
  <c r="A53" i="16"/>
  <c r="B53" i="16"/>
  <c r="C53" i="16"/>
  <c r="A54" i="16"/>
  <c r="B54" i="16"/>
  <c r="H10" i="20" s="1"/>
  <c r="C54" i="16"/>
  <c r="A55" i="16"/>
  <c r="B55" i="16"/>
  <c r="H9" i="20" s="1"/>
  <c r="C55" i="16"/>
  <c r="I9" i="20" s="1"/>
  <c r="G13" i="20" l="1"/>
  <c r="D4" i="20"/>
  <c r="C402" i="28"/>
  <c r="C407" i="28"/>
  <c r="F5" i="20"/>
  <c r="J4" i="20"/>
  <c r="D255" i="28"/>
  <c r="D10" i="28"/>
  <c r="D11" i="28" s="1"/>
  <c r="D12" i="28" s="1"/>
  <c r="D13" i="28" s="1"/>
  <c r="D14" i="28" s="1"/>
  <c r="D15" i="28" s="1"/>
  <c r="D16" i="28" s="1"/>
  <c r="D17" i="28" s="1"/>
  <c r="D18" i="28" s="1"/>
  <c r="D19" i="28" s="1"/>
  <c r="D20" i="28" s="1"/>
  <c r="D21" i="28" s="1"/>
  <c r="D22" i="28" s="1"/>
  <c r="D23" i="28" s="1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34" i="28" s="1"/>
  <c r="D35" i="28" s="1"/>
  <c r="D36" i="28" s="1"/>
  <c r="D37" i="28" s="1"/>
  <c r="D38" i="28" s="1"/>
  <c r="D39" i="28" s="1"/>
  <c r="D40" i="28" s="1"/>
  <c r="D41" i="28" s="1"/>
  <c r="D42" i="28" s="1"/>
  <c r="D43" i="28" s="1"/>
  <c r="D44" i="28" s="1"/>
  <c r="D45" i="28" s="1"/>
  <c r="D46" i="28" s="1"/>
  <c r="D47" i="28" s="1"/>
  <c r="D48" i="28" s="1"/>
  <c r="D49" i="28" s="1"/>
  <c r="D50" i="28" s="1"/>
  <c r="D51" i="28" s="1"/>
  <c r="D52" i="28" s="1"/>
  <c r="D53" i="28" s="1"/>
  <c r="D54" i="28" s="1"/>
  <c r="D55" i="28" s="1"/>
  <c r="D56" i="28" s="1"/>
  <c r="D57" i="28" s="1"/>
  <c r="D58" i="28" s="1"/>
  <c r="D59" i="28" s="1"/>
  <c r="D60" i="28" s="1"/>
  <c r="D61" i="28" s="1"/>
  <c r="D62" i="28" s="1"/>
  <c r="D63" i="28" s="1"/>
  <c r="D64" i="28" s="1"/>
  <c r="D65" i="28" s="1"/>
  <c r="D66" i="28" s="1"/>
  <c r="D67" i="28" s="1"/>
  <c r="D68" i="28" s="1"/>
  <c r="D69" i="28" s="1"/>
  <c r="D70" i="28" s="1"/>
  <c r="D71" i="28" s="1"/>
  <c r="D72" i="28" s="1"/>
  <c r="D73" i="28" s="1"/>
  <c r="D74" i="28" s="1"/>
  <c r="D75" i="28" s="1"/>
  <c r="C255" i="28"/>
  <c r="C10" i="28"/>
  <c r="C11" i="28" s="1"/>
  <c r="C12" i="28" s="1"/>
  <c r="C13" i="28" s="1"/>
  <c r="C14" i="28" s="1"/>
  <c r="C15" i="28" s="1"/>
  <c r="C16" i="28" s="1"/>
  <c r="C17" i="28" s="1"/>
  <c r="C18" i="28" s="1"/>
  <c r="C19" i="28" s="1"/>
  <c r="C20" i="28" s="1"/>
  <c r="C21" i="28" s="1"/>
  <c r="C22" i="28" s="1"/>
  <c r="C23" i="28" s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  <c r="C34" i="28" s="1"/>
  <c r="C35" i="28" s="1"/>
  <c r="C36" i="28" s="1"/>
  <c r="C37" i="28" s="1"/>
  <c r="C38" i="28" s="1"/>
  <c r="C39" i="28" s="1"/>
  <c r="C40" i="28" s="1"/>
  <c r="C41" i="28" s="1"/>
  <c r="C42" i="28" s="1"/>
  <c r="C43" i="28" s="1"/>
  <c r="C44" i="28" s="1"/>
  <c r="C45" i="28" s="1"/>
  <c r="C46" i="28" s="1"/>
  <c r="C47" i="28" s="1"/>
  <c r="C48" i="28" s="1"/>
  <c r="C49" i="28" s="1"/>
  <c r="C50" i="28" s="1"/>
  <c r="C51" i="28" s="1"/>
  <c r="C52" i="28" s="1"/>
  <c r="C53" i="28" s="1"/>
  <c r="C54" i="28" s="1"/>
  <c r="C55" i="28" s="1"/>
  <c r="C56" i="28" s="1"/>
  <c r="C57" i="28" s="1"/>
  <c r="C58" i="28" s="1"/>
  <c r="C59" i="28" s="1"/>
  <c r="C60" i="28" s="1"/>
  <c r="C61" i="28" s="1"/>
  <c r="C62" i="28" s="1"/>
  <c r="C63" i="28" s="1"/>
  <c r="C64" i="28" s="1"/>
  <c r="C65" i="28" s="1"/>
  <c r="C66" i="28" s="1"/>
  <c r="C67" i="28" s="1"/>
  <c r="C68" i="28" s="1"/>
  <c r="C69" i="28" s="1"/>
  <c r="C70" i="28" s="1"/>
  <c r="C71" i="28" s="1"/>
  <c r="C72" i="28" s="1"/>
  <c r="C73" i="28" s="1"/>
  <c r="C74" i="28" s="1"/>
  <c r="C75" i="28" s="1"/>
  <c r="L255" i="28"/>
  <c r="L10" i="28"/>
  <c r="L11" i="28" s="1"/>
  <c r="L12" i="28" s="1"/>
  <c r="L13" i="28" s="1"/>
  <c r="L14" i="28" s="1"/>
  <c r="L15" i="28" s="1"/>
  <c r="L16" i="28" s="1"/>
  <c r="L17" i="28" s="1"/>
  <c r="L18" i="28" s="1"/>
  <c r="L19" i="28" s="1"/>
  <c r="L20" i="28" s="1"/>
  <c r="L21" i="28" s="1"/>
  <c r="L22" i="28" s="1"/>
  <c r="L23" i="28" s="1"/>
  <c r="L24" i="28" s="1"/>
  <c r="L25" i="28" s="1"/>
  <c r="L26" i="28" s="1"/>
  <c r="L27" i="28" s="1"/>
  <c r="L28" i="28" s="1"/>
  <c r="L29" i="28" s="1"/>
  <c r="L30" i="28" s="1"/>
  <c r="L31" i="28" s="1"/>
  <c r="L32" i="28" s="1"/>
  <c r="L33" i="28" s="1"/>
  <c r="L34" i="28" s="1"/>
  <c r="L35" i="28" s="1"/>
  <c r="L36" i="28" s="1"/>
  <c r="L37" i="28" s="1"/>
  <c r="L38" i="28" s="1"/>
  <c r="L39" i="28" s="1"/>
  <c r="L40" i="28" s="1"/>
  <c r="L41" i="28" s="1"/>
  <c r="L42" i="28" s="1"/>
  <c r="L43" i="28" s="1"/>
  <c r="L44" i="28" s="1"/>
  <c r="L45" i="28" s="1"/>
  <c r="L46" i="28" s="1"/>
  <c r="L47" i="28" s="1"/>
  <c r="L48" i="28" s="1"/>
  <c r="L49" i="28" s="1"/>
  <c r="L50" i="28" s="1"/>
  <c r="L51" i="28" s="1"/>
  <c r="L52" i="28" s="1"/>
  <c r="L53" i="28" s="1"/>
  <c r="L54" i="28" s="1"/>
  <c r="L55" i="28" s="1"/>
  <c r="L56" i="28" s="1"/>
  <c r="L57" i="28" s="1"/>
  <c r="L58" i="28" s="1"/>
  <c r="L59" i="28" s="1"/>
  <c r="L60" i="28" s="1"/>
  <c r="L61" i="28" s="1"/>
  <c r="L62" i="28" s="1"/>
  <c r="L63" i="28" s="1"/>
  <c r="L64" i="28" s="1"/>
  <c r="L65" i="28" s="1"/>
  <c r="L66" i="28" s="1"/>
  <c r="L67" i="28" s="1"/>
  <c r="L68" i="28" s="1"/>
  <c r="L69" i="28" s="1"/>
  <c r="L70" i="28" s="1"/>
  <c r="L71" i="28" s="1"/>
  <c r="L72" i="28" s="1"/>
  <c r="L73" i="28" s="1"/>
  <c r="L74" i="28" s="1"/>
  <c r="L75" i="28" s="1"/>
  <c r="D406" i="28"/>
  <c r="D407" i="28" s="1"/>
  <c r="D408" i="28" s="1"/>
  <c r="D409" i="28" s="1"/>
  <c r="D410" i="28" s="1"/>
  <c r="D411" i="28" s="1"/>
  <c r="D412" i="28" s="1"/>
  <c r="D413" i="28" s="1"/>
  <c r="D414" i="28" s="1"/>
  <c r="D415" i="28" s="1"/>
  <c r="D416" i="28" s="1"/>
  <c r="D417" i="28" s="1"/>
  <c r="D418" i="28" s="1"/>
  <c r="D419" i="28" s="1"/>
  <c r="D420" i="28" s="1"/>
  <c r="D421" i="28" s="1"/>
  <c r="D422" i="28" s="1"/>
  <c r="D423" i="28" s="1"/>
  <c r="D424" i="28" s="1"/>
  <c r="D425" i="28" s="1"/>
  <c r="D426" i="28" s="1"/>
  <c r="D427" i="28" s="1"/>
  <c r="D428" i="28" s="1"/>
  <c r="D429" i="28" s="1"/>
  <c r="D430" i="28" s="1"/>
  <c r="D431" i="28" s="1"/>
  <c r="D432" i="28" s="1"/>
  <c r="D433" i="28" s="1"/>
  <c r="D434" i="28" s="1"/>
  <c r="D435" i="28" s="1"/>
  <c r="D436" i="28" s="1"/>
  <c r="D437" i="28" s="1"/>
  <c r="D438" i="28" s="1"/>
  <c r="D439" i="28" s="1"/>
  <c r="D440" i="28" s="1"/>
  <c r="D441" i="28" s="1"/>
  <c r="D442" i="28" s="1"/>
  <c r="D443" i="28" s="1"/>
  <c r="D444" i="28" s="1"/>
  <c r="D445" i="28" s="1"/>
  <c r="D446" i="28" s="1"/>
  <c r="D447" i="28" s="1"/>
  <c r="D448" i="28" s="1"/>
  <c r="D449" i="28" s="1"/>
  <c r="D450" i="28" s="1"/>
  <c r="D451" i="28" s="1"/>
  <c r="D452" i="28" s="1"/>
  <c r="D453" i="28" s="1"/>
  <c r="D454" i="28" s="1"/>
  <c r="D455" i="28" s="1"/>
  <c r="D456" i="28" s="1"/>
  <c r="D457" i="28" s="1"/>
  <c r="D458" i="28" s="1"/>
  <c r="D459" i="28" s="1"/>
  <c r="D460" i="28" s="1"/>
  <c r="D461" i="28" s="1"/>
  <c r="D462" i="28" s="1"/>
  <c r="D463" i="28" s="1"/>
  <c r="D464" i="28" s="1"/>
  <c r="D465" i="28" s="1"/>
  <c r="D466" i="28" s="1"/>
  <c r="D467" i="28" s="1"/>
  <c r="D468" i="28" s="1"/>
  <c r="D469" i="28" s="1"/>
  <c r="D470" i="28" s="1"/>
  <c r="D402" i="28"/>
  <c r="F406" i="28"/>
  <c r="F407" i="28" s="1"/>
  <c r="F408" i="28" s="1"/>
  <c r="F402" i="28"/>
  <c r="F256" i="28"/>
  <c r="F11" i="28"/>
  <c r="F12" i="28" s="1"/>
  <c r="F13" i="28" s="1"/>
  <c r="F14" i="28" s="1"/>
  <c r="F15" i="28" s="1"/>
  <c r="F16" i="28" s="1"/>
  <c r="F17" i="28" s="1"/>
  <c r="F18" i="28" s="1"/>
  <c r="F19" i="28" s="1"/>
  <c r="F20" i="28" s="1"/>
  <c r="F21" i="28" s="1"/>
  <c r="F22" i="28" s="1"/>
  <c r="F23" i="28" s="1"/>
  <c r="F24" i="28" s="1"/>
  <c r="F25" i="28" s="1"/>
  <c r="F26" i="28" s="1"/>
  <c r="F27" i="28" s="1"/>
  <c r="F28" i="28" s="1"/>
  <c r="F29" i="28" s="1"/>
  <c r="F30" i="28" s="1"/>
  <c r="F31" i="28" s="1"/>
  <c r="F32" i="28" s="1"/>
  <c r="F33" i="28" s="1"/>
  <c r="F34" i="28" s="1"/>
  <c r="F35" i="28" s="1"/>
  <c r="F36" i="28" s="1"/>
  <c r="F37" i="28" s="1"/>
  <c r="F38" i="28" s="1"/>
  <c r="F39" i="28" s="1"/>
  <c r="F40" i="28" s="1"/>
  <c r="F41" i="28" s="1"/>
  <c r="F42" i="28" s="1"/>
  <c r="F43" i="28" s="1"/>
  <c r="F44" i="28" s="1"/>
  <c r="F45" i="28" s="1"/>
  <c r="F46" i="28" s="1"/>
  <c r="F47" i="28" s="1"/>
  <c r="F48" i="28" s="1"/>
  <c r="F49" i="28" s="1"/>
  <c r="F50" i="28" s="1"/>
  <c r="F51" i="28" s="1"/>
  <c r="F52" i="28" s="1"/>
  <c r="F53" i="28" s="1"/>
  <c r="F54" i="28" s="1"/>
  <c r="F55" i="28" s="1"/>
  <c r="F56" i="28" s="1"/>
  <c r="F57" i="28" s="1"/>
  <c r="F58" i="28" s="1"/>
  <c r="F59" i="28" s="1"/>
  <c r="F60" i="28" s="1"/>
  <c r="F61" i="28" s="1"/>
  <c r="F62" i="28" s="1"/>
  <c r="F63" i="28" s="1"/>
  <c r="F64" i="28" s="1"/>
  <c r="F65" i="28" s="1"/>
  <c r="F66" i="28" s="1"/>
  <c r="F67" i="28" s="1"/>
  <c r="F68" i="28" s="1"/>
  <c r="F69" i="28" s="1"/>
  <c r="F70" i="28" s="1"/>
  <c r="F71" i="28" s="1"/>
  <c r="F72" i="28" s="1"/>
  <c r="F73" i="28" s="1"/>
  <c r="F74" i="28" s="1"/>
  <c r="F75" i="28" s="1"/>
  <c r="C408" i="28"/>
  <c r="C409" i="28" s="1"/>
  <c r="C410" i="28" s="1"/>
  <c r="C411" i="28" s="1"/>
  <c r="C412" i="28" s="1"/>
  <c r="C413" i="28" s="1"/>
  <c r="C414" i="28" s="1"/>
  <c r="C415" i="28" s="1"/>
  <c r="C416" i="28" s="1"/>
  <c r="C417" i="28" s="1"/>
  <c r="C418" i="28" s="1"/>
  <c r="C419" i="28" s="1"/>
  <c r="C420" i="28" s="1"/>
  <c r="C421" i="28" s="1"/>
  <c r="C422" i="28" s="1"/>
  <c r="C423" i="28" s="1"/>
  <c r="C424" i="28" s="1"/>
  <c r="C425" i="28" s="1"/>
  <c r="C426" i="28" s="1"/>
  <c r="C427" i="28" s="1"/>
  <c r="C428" i="28" s="1"/>
  <c r="C429" i="28" s="1"/>
  <c r="C430" i="28" s="1"/>
  <c r="C431" i="28" s="1"/>
  <c r="C432" i="28" s="1"/>
  <c r="C433" i="28" s="1"/>
  <c r="C434" i="28" s="1"/>
  <c r="C435" i="28" s="1"/>
  <c r="C436" i="28" s="1"/>
  <c r="C437" i="28" s="1"/>
  <c r="C438" i="28" s="1"/>
  <c r="C439" i="28" s="1"/>
  <c r="C440" i="28" s="1"/>
  <c r="C441" i="28" s="1"/>
  <c r="C442" i="28" s="1"/>
  <c r="C443" i="28" s="1"/>
  <c r="C444" i="28" s="1"/>
  <c r="C445" i="28" s="1"/>
  <c r="C446" i="28" s="1"/>
  <c r="C447" i="28" s="1"/>
  <c r="C448" i="28" s="1"/>
  <c r="C449" i="28" s="1"/>
  <c r="C450" i="28" s="1"/>
  <c r="C451" i="28" s="1"/>
  <c r="C452" i="28" s="1"/>
  <c r="C453" i="28" s="1"/>
  <c r="C454" i="28" s="1"/>
  <c r="C455" i="28" s="1"/>
  <c r="C456" i="28" s="1"/>
  <c r="C457" i="28" s="1"/>
  <c r="C458" i="28" s="1"/>
  <c r="C459" i="28" s="1"/>
  <c r="C460" i="28" s="1"/>
  <c r="C461" i="28" s="1"/>
  <c r="C462" i="28" s="1"/>
  <c r="C463" i="28" s="1"/>
  <c r="C464" i="28" s="1"/>
  <c r="C465" i="28" s="1"/>
  <c r="C466" i="28" s="1"/>
  <c r="C467" i="28" s="1"/>
  <c r="C468" i="28" s="1"/>
  <c r="C469" i="28" s="1"/>
  <c r="C470" i="28" s="1"/>
  <c r="G254" i="28"/>
  <c r="G401" i="28" s="1"/>
  <c r="G8" i="28"/>
  <c r="G9" i="28" s="1"/>
  <c r="G10" i="28" s="1"/>
  <c r="G11" i="28" s="1"/>
  <c r="G12" i="28" s="1"/>
  <c r="G13" i="28" s="1"/>
  <c r="G14" i="28" s="1"/>
  <c r="G15" i="28" s="1"/>
  <c r="G16" i="28" s="1"/>
  <c r="G17" i="28" s="1"/>
  <c r="G18" i="28" s="1"/>
  <c r="G19" i="28" s="1"/>
  <c r="G20" i="28" s="1"/>
  <c r="G21" i="28" s="1"/>
  <c r="G22" i="28" s="1"/>
  <c r="G23" i="28" s="1"/>
  <c r="G24" i="28" s="1"/>
  <c r="G25" i="28" s="1"/>
  <c r="G26" i="28" s="1"/>
  <c r="G27" i="28" s="1"/>
  <c r="G28" i="28" s="1"/>
  <c r="G29" i="28" s="1"/>
  <c r="G30" i="28" s="1"/>
  <c r="G31" i="28" s="1"/>
  <c r="G32" i="28" s="1"/>
  <c r="G33" i="28" s="1"/>
  <c r="G34" i="28" s="1"/>
  <c r="G35" i="28" s="1"/>
  <c r="G36" i="28" s="1"/>
  <c r="G37" i="28" s="1"/>
  <c r="G38" i="28" s="1"/>
  <c r="G39" i="28" s="1"/>
  <c r="G40" i="28" s="1"/>
  <c r="G41" i="28" s="1"/>
  <c r="G42" i="28" s="1"/>
  <c r="G43" i="28" s="1"/>
  <c r="G44" i="28" s="1"/>
  <c r="G45" i="28" s="1"/>
  <c r="G46" i="28" s="1"/>
  <c r="G47" i="28" s="1"/>
  <c r="G48" i="28" s="1"/>
  <c r="G49" i="28" s="1"/>
  <c r="G50" i="28" s="1"/>
  <c r="G51" i="28" s="1"/>
  <c r="G52" i="28" s="1"/>
  <c r="G53" i="28" s="1"/>
  <c r="G54" i="28" s="1"/>
  <c r="G55" i="28" s="1"/>
  <c r="G56" i="28" s="1"/>
  <c r="G57" i="28" s="1"/>
  <c r="G58" i="28" s="1"/>
  <c r="G59" i="28" s="1"/>
  <c r="G60" i="28" s="1"/>
  <c r="G61" i="28" s="1"/>
  <c r="G62" i="28" s="1"/>
  <c r="G63" i="28" s="1"/>
  <c r="G64" i="28" s="1"/>
  <c r="G65" i="28" s="1"/>
  <c r="G66" i="28" s="1"/>
  <c r="G67" i="28" s="1"/>
  <c r="G68" i="28" s="1"/>
  <c r="G69" i="28" s="1"/>
  <c r="G70" i="28" s="1"/>
  <c r="G71" i="28" s="1"/>
  <c r="G72" i="28" s="1"/>
  <c r="G73" i="28" s="1"/>
  <c r="G74" i="28" s="1"/>
  <c r="G75" i="28" s="1"/>
  <c r="I254" i="28"/>
  <c r="I401" i="28" s="1"/>
  <c r="I8" i="28"/>
  <c r="I9" i="28" s="1"/>
  <c r="I10" i="28" s="1"/>
  <c r="I11" i="28" s="1"/>
  <c r="I12" i="28" s="1"/>
  <c r="I13" i="28" s="1"/>
  <c r="I14" i="28" s="1"/>
  <c r="I15" i="28" s="1"/>
  <c r="I16" i="28" s="1"/>
  <c r="I17" i="28" s="1"/>
  <c r="I18" i="28" s="1"/>
  <c r="I19" i="28" s="1"/>
  <c r="I20" i="28" s="1"/>
  <c r="I21" i="28" s="1"/>
  <c r="I22" i="28" s="1"/>
  <c r="I23" i="28" s="1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I34" i="28" s="1"/>
  <c r="I35" i="28" s="1"/>
  <c r="I36" i="28" s="1"/>
  <c r="I37" i="28" s="1"/>
  <c r="I38" i="28" s="1"/>
  <c r="I39" i="28" s="1"/>
  <c r="I40" i="28" s="1"/>
  <c r="I41" i="28" s="1"/>
  <c r="I42" i="28" s="1"/>
  <c r="I43" i="28" s="1"/>
  <c r="I44" i="28" s="1"/>
  <c r="I45" i="28" s="1"/>
  <c r="I46" i="28" s="1"/>
  <c r="I47" i="28" s="1"/>
  <c r="I48" i="28" s="1"/>
  <c r="I49" i="28" s="1"/>
  <c r="I50" i="28" s="1"/>
  <c r="I51" i="28" s="1"/>
  <c r="I52" i="28" s="1"/>
  <c r="I53" i="28" s="1"/>
  <c r="I54" i="28" s="1"/>
  <c r="I55" i="28" s="1"/>
  <c r="I56" i="28" s="1"/>
  <c r="I57" i="28" s="1"/>
  <c r="I58" i="28" s="1"/>
  <c r="I59" i="28" s="1"/>
  <c r="I60" i="28" s="1"/>
  <c r="I61" i="28" s="1"/>
  <c r="I62" i="28" s="1"/>
  <c r="I63" i="28" s="1"/>
  <c r="I64" i="28" s="1"/>
  <c r="I65" i="28" s="1"/>
  <c r="I66" i="28" s="1"/>
  <c r="I67" i="28" s="1"/>
  <c r="I68" i="28" s="1"/>
  <c r="I69" i="28" s="1"/>
  <c r="I70" i="28" s="1"/>
  <c r="I71" i="28" s="1"/>
  <c r="I72" i="28" s="1"/>
  <c r="I73" i="28" s="1"/>
  <c r="I74" i="28" s="1"/>
  <c r="I75" i="28" s="1"/>
  <c r="K254" i="28"/>
  <c r="K401" i="28" s="1"/>
  <c r="K8" i="28"/>
  <c r="K9" i="28" s="1"/>
  <c r="K10" i="28" s="1"/>
  <c r="K11" i="28" s="1"/>
  <c r="K12" i="28" s="1"/>
  <c r="K13" i="28" s="1"/>
  <c r="K14" i="28" s="1"/>
  <c r="K15" i="28" s="1"/>
  <c r="K16" i="28" s="1"/>
  <c r="K17" i="28" s="1"/>
  <c r="K18" i="28" s="1"/>
  <c r="K19" i="28" s="1"/>
  <c r="K20" i="28" s="1"/>
  <c r="K21" i="28" s="1"/>
  <c r="K22" i="28" s="1"/>
  <c r="K23" i="28" s="1"/>
  <c r="K24" i="28" s="1"/>
  <c r="K25" i="28" s="1"/>
  <c r="K26" i="28" s="1"/>
  <c r="K27" i="28" s="1"/>
  <c r="K28" i="28" s="1"/>
  <c r="K29" i="28" s="1"/>
  <c r="K30" i="28" s="1"/>
  <c r="K31" i="28" s="1"/>
  <c r="K32" i="28" s="1"/>
  <c r="K33" i="28" s="1"/>
  <c r="K34" i="28" s="1"/>
  <c r="K35" i="28" s="1"/>
  <c r="K36" i="28" s="1"/>
  <c r="K37" i="28" s="1"/>
  <c r="K38" i="28" s="1"/>
  <c r="K39" i="28" s="1"/>
  <c r="K40" i="28" s="1"/>
  <c r="K41" i="28" s="1"/>
  <c r="K42" i="28" s="1"/>
  <c r="K43" i="28" s="1"/>
  <c r="K44" i="28" s="1"/>
  <c r="K45" i="28" s="1"/>
  <c r="K46" i="28" s="1"/>
  <c r="K47" i="28" s="1"/>
  <c r="K48" i="28" s="1"/>
  <c r="K49" i="28" s="1"/>
  <c r="K50" i="28" s="1"/>
  <c r="K51" i="28" s="1"/>
  <c r="K52" i="28" s="1"/>
  <c r="K53" i="28" s="1"/>
  <c r="K54" i="28" s="1"/>
  <c r="K55" i="28" s="1"/>
  <c r="K56" i="28" s="1"/>
  <c r="K57" i="28" s="1"/>
  <c r="K58" i="28" s="1"/>
  <c r="K59" i="28" s="1"/>
  <c r="K60" i="28" s="1"/>
  <c r="K61" i="28" s="1"/>
  <c r="K62" i="28" s="1"/>
  <c r="K63" i="28" s="1"/>
  <c r="K64" i="28" s="1"/>
  <c r="K65" i="28" s="1"/>
  <c r="K66" i="28" s="1"/>
  <c r="K67" i="28" s="1"/>
  <c r="K68" i="28" s="1"/>
  <c r="K69" i="28" s="1"/>
  <c r="K70" i="28" s="1"/>
  <c r="K71" i="28" s="1"/>
  <c r="K72" i="28" s="1"/>
  <c r="K73" i="28" s="1"/>
  <c r="K74" i="28" s="1"/>
  <c r="K75" i="28" s="1"/>
  <c r="E254" i="28"/>
  <c r="E401" i="28" s="1"/>
  <c r="E8" i="28"/>
  <c r="E9" i="28" s="1"/>
  <c r="E10" i="28" s="1"/>
  <c r="E11" i="28" s="1"/>
  <c r="E12" i="28" s="1"/>
  <c r="E13" i="28" s="1"/>
  <c r="E14" i="28" s="1"/>
  <c r="E15" i="28" s="1"/>
  <c r="E16" i="28" s="1"/>
  <c r="E17" i="28" s="1"/>
  <c r="E18" i="28" s="1"/>
  <c r="E19" i="28" s="1"/>
  <c r="E20" i="28" s="1"/>
  <c r="E21" i="28" s="1"/>
  <c r="E22" i="28" s="1"/>
  <c r="E23" i="28" s="1"/>
  <c r="E24" i="28" s="1"/>
  <c r="E25" i="28" s="1"/>
  <c r="E26" i="28" s="1"/>
  <c r="E27" i="28" s="1"/>
  <c r="E28" i="28" s="1"/>
  <c r="E29" i="28" s="1"/>
  <c r="E30" i="28" s="1"/>
  <c r="E31" i="28" s="1"/>
  <c r="E32" i="28" s="1"/>
  <c r="E33" i="28" s="1"/>
  <c r="E34" i="28" s="1"/>
  <c r="E35" i="28" s="1"/>
  <c r="E36" i="28" s="1"/>
  <c r="E37" i="28" s="1"/>
  <c r="E38" i="28" s="1"/>
  <c r="E39" i="28" s="1"/>
  <c r="E40" i="28" s="1"/>
  <c r="E41" i="28" s="1"/>
  <c r="E42" i="28" s="1"/>
  <c r="E43" i="28" s="1"/>
  <c r="E44" i="28" s="1"/>
  <c r="E45" i="28" s="1"/>
  <c r="E46" i="28" s="1"/>
  <c r="E47" i="28" s="1"/>
  <c r="E48" i="28" s="1"/>
  <c r="E49" i="28" s="1"/>
  <c r="E50" i="28" s="1"/>
  <c r="E51" i="28" s="1"/>
  <c r="E52" i="28" s="1"/>
  <c r="E53" i="28" s="1"/>
  <c r="E54" i="28" s="1"/>
  <c r="E55" i="28" s="1"/>
  <c r="E56" i="28" s="1"/>
  <c r="E57" i="28" s="1"/>
  <c r="E58" i="28" s="1"/>
  <c r="E59" i="28" s="1"/>
  <c r="E60" i="28" s="1"/>
  <c r="E61" i="28" s="1"/>
  <c r="E62" i="28" s="1"/>
  <c r="E63" i="28" s="1"/>
  <c r="E64" i="28" s="1"/>
  <c r="E65" i="28" s="1"/>
  <c r="E66" i="28" s="1"/>
  <c r="E67" i="28" s="1"/>
  <c r="E68" i="28" s="1"/>
  <c r="E69" i="28" s="1"/>
  <c r="E70" i="28" s="1"/>
  <c r="E71" i="28" s="1"/>
  <c r="E72" i="28" s="1"/>
  <c r="E73" i="28" s="1"/>
  <c r="E74" i="28" s="1"/>
  <c r="E75" i="28" s="1"/>
  <c r="H254" i="28"/>
  <c r="H401" i="28" s="1"/>
  <c r="H8" i="28"/>
  <c r="H9" i="28" s="1"/>
  <c r="H10" i="28" s="1"/>
  <c r="H11" i="28" s="1"/>
  <c r="H12" i="28" s="1"/>
  <c r="H13" i="28" s="1"/>
  <c r="H14" i="28" s="1"/>
  <c r="H15" i="28" s="1"/>
  <c r="H16" i="28" s="1"/>
  <c r="H17" i="28" s="1"/>
  <c r="H18" i="28" s="1"/>
  <c r="H19" i="28" s="1"/>
  <c r="H20" i="28" s="1"/>
  <c r="H21" i="28" s="1"/>
  <c r="H22" i="28" s="1"/>
  <c r="H23" i="28" s="1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34" i="28" s="1"/>
  <c r="H35" i="28" s="1"/>
  <c r="H36" i="28" s="1"/>
  <c r="H37" i="28" s="1"/>
  <c r="H38" i="28" s="1"/>
  <c r="H39" i="28" s="1"/>
  <c r="H40" i="28" s="1"/>
  <c r="H41" i="28" s="1"/>
  <c r="H42" i="28" s="1"/>
  <c r="H43" i="28" s="1"/>
  <c r="H44" i="28" s="1"/>
  <c r="H45" i="28" s="1"/>
  <c r="H46" i="28" s="1"/>
  <c r="H47" i="28" s="1"/>
  <c r="H48" i="28" s="1"/>
  <c r="H49" i="28" s="1"/>
  <c r="H50" i="28" s="1"/>
  <c r="H51" i="28" s="1"/>
  <c r="H52" i="28" s="1"/>
  <c r="H53" i="28" s="1"/>
  <c r="H54" i="28" s="1"/>
  <c r="H55" i="28" s="1"/>
  <c r="H56" i="28" s="1"/>
  <c r="H57" i="28" s="1"/>
  <c r="H58" i="28" s="1"/>
  <c r="H59" i="28" s="1"/>
  <c r="H60" i="28" s="1"/>
  <c r="H61" i="28" s="1"/>
  <c r="H62" i="28" s="1"/>
  <c r="H63" i="28" s="1"/>
  <c r="H64" i="28" s="1"/>
  <c r="H65" i="28" s="1"/>
  <c r="H66" i="28" s="1"/>
  <c r="H67" i="28" s="1"/>
  <c r="H68" i="28" s="1"/>
  <c r="H69" i="28" s="1"/>
  <c r="H70" i="28" s="1"/>
  <c r="H71" i="28" s="1"/>
  <c r="H72" i="28" s="1"/>
  <c r="H73" i="28" s="1"/>
  <c r="H74" i="28" s="1"/>
  <c r="H75" i="28" s="1"/>
  <c r="J254" i="28"/>
  <c r="J401" i="28" s="1"/>
  <c r="J8" i="28"/>
  <c r="J9" i="28" s="1"/>
  <c r="J10" i="28" s="1"/>
  <c r="J11" i="28" s="1"/>
  <c r="J12" i="28" s="1"/>
  <c r="J13" i="28" s="1"/>
  <c r="J14" i="28" s="1"/>
  <c r="J15" i="28" s="1"/>
  <c r="J16" i="28" s="1"/>
  <c r="J17" i="28" s="1"/>
  <c r="J18" i="28" s="1"/>
  <c r="J19" i="28" s="1"/>
  <c r="J20" i="28" s="1"/>
  <c r="J21" i="28" s="1"/>
  <c r="J22" i="28" s="1"/>
  <c r="J23" i="28" s="1"/>
  <c r="J24" i="28" s="1"/>
  <c r="J25" i="28" s="1"/>
  <c r="J26" i="28" s="1"/>
  <c r="J27" i="28" s="1"/>
  <c r="J28" i="28" s="1"/>
  <c r="J29" i="28" s="1"/>
  <c r="J30" i="28" s="1"/>
  <c r="J31" i="28" s="1"/>
  <c r="J32" i="28" s="1"/>
  <c r="J33" i="28" s="1"/>
  <c r="J34" i="28" s="1"/>
  <c r="J35" i="28" s="1"/>
  <c r="J36" i="28" s="1"/>
  <c r="J37" i="28" s="1"/>
  <c r="J38" i="28" s="1"/>
  <c r="J39" i="28" s="1"/>
  <c r="J40" i="28" s="1"/>
  <c r="J41" i="28" s="1"/>
  <c r="J42" i="28" s="1"/>
  <c r="J43" i="28" s="1"/>
  <c r="J44" i="28" s="1"/>
  <c r="J45" i="28" s="1"/>
  <c r="J46" i="28" s="1"/>
  <c r="J47" i="28" s="1"/>
  <c r="J48" i="28" s="1"/>
  <c r="J49" i="28" s="1"/>
  <c r="J50" i="28" s="1"/>
  <c r="J51" i="28" s="1"/>
  <c r="J52" i="28" s="1"/>
  <c r="J53" i="28" s="1"/>
  <c r="J54" i="28" s="1"/>
  <c r="J55" i="28" s="1"/>
  <c r="J56" i="28" s="1"/>
  <c r="J57" i="28" s="1"/>
  <c r="J58" i="28" s="1"/>
  <c r="J59" i="28" s="1"/>
  <c r="J60" i="28" s="1"/>
  <c r="J61" i="28" s="1"/>
  <c r="J62" i="28" s="1"/>
  <c r="J63" i="28" s="1"/>
  <c r="J64" i="28" s="1"/>
  <c r="J65" i="28" s="1"/>
  <c r="J66" i="28" s="1"/>
  <c r="J67" i="28" s="1"/>
  <c r="J68" i="28" s="1"/>
  <c r="J69" i="28" s="1"/>
  <c r="J70" i="28" s="1"/>
  <c r="J71" i="28" s="1"/>
  <c r="J72" i="28" s="1"/>
  <c r="J73" i="28" s="1"/>
  <c r="J74" i="28" s="1"/>
  <c r="J75" i="28" s="1"/>
  <c r="F11" i="20"/>
  <c r="C10" i="20"/>
  <c r="C11" i="20"/>
  <c r="C9" i="20"/>
  <c r="C8" i="20"/>
  <c r="H5" i="20"/>
  <c r="G11" i="20"/>
  <c r="B10" i="20"/>
  <c r="E12" i="20"/>
  <c r="J12" i="20"/>
  <c r="D12" i="20"/>
  <c r="G4" i="20"/>
  <c r="I4" i="20"/>
  <c r="F4" i="20"/>
  <c r="H4" i="20"/>
  <c r="I13" i="20"/>
  <c r="I5" i="20"/>
  <c r="F13" i="20"/>
  <c r="G8" i="20"/>
  <c r="F6" i="20"/>
  <c r="B5" i="20"/>
  <c r="H13" i="20"/>
  <c r="F8" i="20"/>
  <c r="G5" i="20"/>
  <c r="G6" i="20"/>
  <c r="B11" i="20"/>
  <c r="B9" i="20"/>
  <c r="B8" i="20"/>
  <c r="C5" i="20"/>
  <c r="B20" i="20" l="1"/>
  <c r="B6" i="20"/>
  <c r="C6" i="20"/>
  <c r="C19" i="20" s="1"/>
  <c r="B45" i="20"/>
  <c r="C17" i="20"/>
  <c r="H45" i="20"/>
  <c r="I45" i="20"/>
  <c r="E8" i="20"/>
  <c r="D6" i="20"/>
  <c r="E6" i="20"/>
  <c r="F45" i="20"/>
  <c r="G45" i="20"/>
  <c r="E5" i="20"/>
  <c r="D5" i="20"/>
  <c r="G24" i="20"/>
  <c r="F409" i="28"/>
  <c r="F410" i="28" s="1"/>
  <c r="F411" i="28" s="1"/>
  <c r="F412" i="28" s="1"/>
  <c r="F413" i="28" s="1"/>
  <c r="F414" i="28" s="1"/>
  <c r="F415" i="28" s="1"/>
  <c r="F416" i="28" s="1"/>
  <c r="F417" i="28" s="1"/>
  <c r="F418" i="28" s="1"/>
  <c r="F419" i="28" s="1"/>
  <c r="F420" i="28" s="1"/>
  <c r="F421" i="28" s="1"/>
  <c r="F422" i="28" s="1"/>
  <c r="F423" i="28" s="1"/>
  <c r="F424" i="28" s="1"/>
  <c r="F425" i="28" s="1"/>
  <c r="F426" i="28" s="1"/>
  <c r="F427" i="28" s="1"/>
  <c r="F428" i="28" s="1"/>
  <c r="F429" i="28" s="1"/>
  <c r="F430" i="28" s="1"/>
  <c r="F431" i="28" s="1"/>
  <c r="F432" i="28" s="1"/>
  <c r="F433" i="28" s="1"/>
  <c r="F434" i="28" s="1"/>
  <c r="F435" i="28" s="1"/>
  <c r="F436" i="28" s="1"/>
  <c r="F437" i="28" s="1"/>
  <c r="F438" i="28" s="1"/>
  <c r="F439" i="28" s="1"/>
  <c r="F440" i="28" s="1"/>
  <c r="F441" i="28" s="1"/>
  <c r="F442" i="28" s="1"/>
  <c r="F443" i="28" s="1"/>
  <c r="F444" i="28" s="1"/>
  <c r="F445" i="28" s="1"/>
  <c r="F446" i="28" s="1"/>
  <c r="F447" i="28" s="1"/>
  <c r="F448" i="28" s="1"/>
  <c r="F449" i="28" s="1"/>
  <c r="F450" i="28" s="1"/>
  <c r="F451" i="28" s="1"/>
  <c r="F452" i="28" s="1"/>
  <c r="F453" i="28" s="1"/>
  <c r="F454" i="28" s="1"/>
  <c r="F455" i="28" s="1"/>
  <c r="F456" i="28" s="1"/>
  <c r="F457" i="28" s="1"/>
  <c r="F458" i="28" s="1"/>
  <c r="F459" i="28" s="1"/>
  <c r="F460" i="28" s="1"/>
  <c r="F461" i="28" s="1"/>
  <c r="F462" i="28" s="1"/>
  <c r="F463" i="28" s="1"/>
  <c r="F464" i="28" s="1"/>
  <c r="F465" i="28" s="1"/>
  <c r="F466" i="28" s="1"/>
  <c r="F467" i="28" s="1"/>
  <c r="F468" i="28" s="1"/>
  <c r="F469" i="28" s="1"/>
  <c r="F470" i="28" s="1"/>
  <c r="J406" i="28"/>
  <c r="J407" i="28" s="1"/>
  <c r="J408" i="28" s="1"/>
  <c r="J409" i="28" s="1"/>
  <c r="J410" i="28" s="1"/>
  <c r="J411" i="28" s="1"/>
  <c r="J412" i="28" s="1"/>
  <c r="J413" i="28" s="1"/>
  <c r="J414" i="28" s="1"/>
  <c r="J415" i="28" s="1"/>
  <c r="J416" i="28" s="1"/>
  <c r="J417" i="28" s="1"/>
  <c r="J418" i="28" s="1"/>
  <c r="J419" i="28" s="1"/>
  <c r="J420" i="28" s="1"/>
  <c r="J421" i="28" s="1"/>
  <c r="J422" i="28" s="1"/>
  <c r="J423" i="28" s="1"/>
  <c r="J424" i="28" s="1"/>
  <c r="J425" i="28" s="1"/>
  <c r="J426" i="28" s="1"/>
  <c r="J427" i="28" s="1"/>
  <c r="J428" i="28" s="1"/>
  <c r="J429" i="28" s="1"/>
  <c r="J430" i="28" s="1"/>
  <c r="J431" i="28" s="1"/>
  <c r="J432" i="28" s="1"/>
  <c r="J433" i="28" s="1"/>
  <c r="J434" i="28" s="1"/>
  <c r="J435" i="28" s="1"/>
  <c r="J436" i="28" s="1"/>
  <c r="J437" i="28" s="1"/>
  <c r="J438" i="28" s="1"/>
  <c r="J439" i="28" s="1"/>
  <c r="J440" i="28" s="1"/>
  <c r="J441" i="28" s="1"/>
  <c r="J442" i="28" s="1"/>
  <c r="J443" i="28" s="1"/>
  <c r="J444" i="28" s="1"/>
  <c r="J445" i="28" s="1"/>
  <c r="J446" i="28" s="1"/>
  <c r="J447" i="28" s="1"/>
  <c r="J448" i="28" s="1"/>
  <c r="J449" i="28" s="1"/>
  <c r="J450" i="28" s="1"/>
  <c r="J451" i="28" s="1"/>
  <c r="J452" i="28" s="1"/>
  <c r="J453" i="28" s="1"/>
  <c r="J454" i="28" s="1"/>
  <c r="J455" i="28" s="1"/>
  <c r="J456" i="28" s="1"/>
  <c r="J457" i="28" s="1"/>
  <c r="J458" i="28" s="1"/>
  <c r="J459" i="28" s="1"/>
  <c r="J460" i="28" s="1"/>
  <c r="J461" i="28" s="1"/>
  <c r="J462" i="28" s="1"/>
  <c r="J463" i="28" s="1"/>
  <c r="J464" i="28" s="1"/>
  <c r="J465" i="28" s="1"/>
  <c r="J466" i="28" s="1"/>
  <c r="J467" i="28" s="1"/>
  <c r="J468" i="28" s="1"/>
  <c r="J469" i="28" s="1"/>
  <c r="J470" i="28" s="1"/>
  <c r="J402" i="28"/>
  <c r="H406" i="28"/>
  <c r="H407" i="28" s="1"/>
  <c r="H408" i="28" s="1"/>
  <c r="H409" i="28" s="1"/>
  <c r="H410" i="28" s="1"/>
  <c r="H411" i="28" s="1"/>
  <c r="H412" i="28" s="1"/>
  <c r="H413" i="28" s="1"/>
  <c r="H414" i="28" s="1"/>
  <c r="H415" i="28" s="1"/>
  <c r="H416" i="28" s="1"/>
  <c r="H417" i="28" s="1"/>
  <c r="H418" i="28" s="1"/>
  <c r="H419" i="28" s="1"/>
  <c r="H420" i="28" s="1"/>
  <c r="H421" i="28" s="1"/>
  <c r="H422" i="28" s="1"/>
  <c r="H423" i="28" s="1"/>
  <c r="H424" i="28" s="1"/>
  <c r="H425" i="28" s="1"/>
  <c r="H426" i="28" s="1"/>
  <c r="H427" i="28" s="1"/>
  <c r="H428" i="28" s="1"/>
  <c r="H429" i="28" s="1"/>
  <c r="H430" i="28" s="1"/>
  <c r="H431" i="28" s="1"/>
  <c r="H432" i="28" s="1"/>
  <c r="H433" i="28" s="1"/>
  <c r="H434" i="28" s="1"/>
  <c r="H435" i="28" s="1"/>
  <c r="H436" i="28" s="1"/>
  <c r="H437" i="28" s="1"/>
  <c r="H438" i="28" s="1"/>
  <c r="H439" i="28" s="1"/>
  <c r="H440" i="28" s="1"/>
  <c r="H441" i="28" s="1"/>
  <c r="H442" i="28" s="1"/>
  <c r="H443" i="28" s="1"/>
  <c r="H444" i="28" s="1"/>
  <c r="H445" i="28" s="1"/>
  <c r="H446" i="28" s="1"/>
  <c r="H447" i="28" s="1"/>
  <c r="H448" i="28" s="1"/>
  <c r="H449" i="28" s="1"/>
  <c r="H450" i="28" s="1"/>
  <c r="H451" i="28" s="1"/>
  <c r="H452" i="28" s="1"/>
  <c r="H453" i="28" s="1"/>
  <c r="H454" i="28" s="1"/>
  <c r="H455" i="28" s="1"/>
  <c r="H456" i="28" s="1"/>
  <c r="H457" i="28" s="1"/>
  <c r="H458" i="28" s="1"/>
  <c r="H459" i="28" s="1"/>
  <c r="H460" i="28" s="1"/>
  <c r="H461" i="28" s="1"/>
  <c r="H462" i="28" s="1"/>
  <c r="H463" i="28" s="1"/>
  <c r="H464" i="28" s="1"/>
  <c r="H465" i="28" s="1"/>
  <c r="H466" i="28" s="1"/>
  <c r="H467" i="28" s="1"/>
  <c r="H468" i="28" s="1"/>
  <c r="H469" i="28" s="1"/>
  <c r="H470" i="28" s="1"/>
  <c r="H402" i="28"/>
  <c r="E406" i="28"/>
  <c r="E407" i="28" s="1"/>
  <c r="E408" i="28" s="1"/>
  <c r="E409" i="28" s="1"/>
  <c r="E410" i="28" s="1"/>
  <c r="E411" i="28" s="1"/>
  <c r="E412" i="28" s="1"/>
  <c r="E413" i="28" s="1"/>
  <c r="E414" i="28" s="1"/>
  <c r="E415" i="28" s="1"/>
  <c r="E416" i="28" s="1"/>
  <c r="E417" i="28" s="1"/>
  <c r="E418" i="28" s="1"/>
  <c r="E419" i="28" s="1"/>
  <c r="E420" i="28" s="1"/>
  <c r="E421" i="28" s="1"/>
  <c r="E422" i="28" s="1"/>
  <c r="E423" i="28" s="1"/>
  <c r="E424" i="28" s="1"/>
  <c r="E425" i="28" s="1"/>
  <c r="E426" i="28" s="1"/>
  <c r="E427" i="28" s="1"/>
  <c r="E428" i="28" s="1"/>
  <c r="E429" i="28" s="1"/>
  <c r="E430" i="28" s="1"/>
  <c r="E431" i="28" s="1"/>
  <c r="E432" i="28" s="1"/>
  <c r="E433" i="28" s="1"/>
  <c r="E434" i="28" s="1"/>
  <c r="E435" i="28" s="1"/>
  <c r="E436" i="28" s="1"/>
  <c r="E437" i="28" s="1"/>
  <c r="E438" i="28" s="1"/>
  <c r="E439" i="28" s="1"/>
  <c r="E440" i="28" s="1"/>
  <c r="E441" i="28" s="1"/>
  <c r="E442" i="28" s="1"/>
  <c r="E443" i="28" s="1"/>
  <c r="E444" i="28" s="1"/>
  <c r="E445" i="28" s="1"/>
  <c r="E446" i="28" s="1"/>
  <c r="E447" i="28" s="1"/>
  <c r="E448" i="28" s="1"/>
  <c r="E449" i="28" s="1"/>
  <c r="E450" i="28" s="1"/>
  <c r="E451" i="28" s="1"/>
  <c r="E452" i="28" s="1"/>
  <c r="E453" i="28" s="1"/>
  <c r="E454" i="28" s="1"/>
  <c r="E455" i="28" s="1"/>
  <c r="E456" i="28" s="1"/>
  <c r="E457" i="28" s="1"/>
  <c r="E458" i="28" s="1"/>
  <c r="E459" i="28" s="1"/>
  <c r="E460" i="28" s="1"/>
  <c r="E461" i="28" s="1"/>
  <c r="E462" i="28" s="1"/>
  <c r="E463" i="28" s="1"/>
  <c r="E464" i="28" s="1"/>
  <c r="E465" i="28" s="1"/>
  <c r="E466" i="28" s="1"/>
  <c r="E467" i="28" s="1"/>
  <c r="E468" i="28" s="1"/>
  <c r="E469" i="28" s="1"/>
  <c r="E470" i="28" s="1"/>
  <c r="E402" i="28"/>
  <c r="K406" i="28"/>
  <c r="K407" i="28" s="1"/>
  <c r="K408" i="28" s="1"/>
  <c r="K409" i="28" s="1"/>
  <c r="K410" i="28" s="1"/>
  <c r="K411" i="28" s="1"/>
  <c r="K412" i="28" s="1"/>
  <c r="K413" i="28" s="1"/>
  <c r="K414" i="28" s="1"/>
  <c r="K415" i="28" s="1"/>
  <c r="K416" i="28" s="1"/>
  <c r="K417" i="28" s="1"/>
  <c r="K418" i="28" s="1"/>
  <c r="K419" i="28" s="1"/>
  <c r="K420" i="28" s="1"/>
  <c r="K421" i="28" s="1"/>
  <c r="K422" i="28" s="1"/>
  <c r="K423" i="28" s="1"/>
  <c r="K424" i="28" s="1"/>
  <c r="K425" i="28" s="1"/>
  <c r="K426" i="28" s="1"/>
  <c r="K427" i="28" s="1"/>
  <c r="K428" i="28" s="1"/>
  <c r="K429" i="28" s="1"/>
  <c r="K430" i="28" s="1"/>
  <c r="K431" i="28" s="1"/>
  <c r="K432" i="28" s="1"/>
  <c r="K433" i="28" s="1"/>
  <c r="K434" i="28" s="1"/>
  <c r="K435" i="28" s="1"/>
  <c r="K436" i="28" s="1"/>
  <c r="K437" i="28" s="1"/>
  <c r="K438" i="28" s="1"/>
  <c r="K439" i="28" s="1"/>
  <c r="K440" i="28" s="1"/>
  <c r="K441" i="28" s="1"/>
  <c r="K442" i="28" s="1"/>
  <c r="K443" i="28" s="1"/>
  <c r="K444" i="28" s="1"/>
  <c r="K445" i="28" s="1"/>
  <c r="K446" i="28" s="1"/>
  <c r="K447" i="28" s="1"/>
  <c r="K448" i="28" s="1"/>
  <c r="K449" i="28" s="1"/>
  <c r="K450" i="28" s="1"/>
  <c r="K451" i="28" s="1"/>
  <c r="K452" i="28" s="1"/>
  <c r="K453" i="28" s="1"/>
  <c r="K454" i="28" s="1"/>
  <c r="K455" i="28" s="1"/>
  <c r="K456" i="28" s="1"/>
  <c r="K457" i="28" s="1"/>
  <c r="K458" i="28" s="1"/>
  <c r="K459" i="28" s="1"/>
  <c r="K460" i="28" s="1"/>
  <c r="K461" i="28" s="1"/>
  <c r="K462" i="28" s="1"/>
  <c r="K463" i="28" s="1"/>
  <c r="K464" i="28" s="1"/>
  <c r="K465" i="28" s="1"/>
  <c r="K466" i="28" s="1"/>
  <c r="K467" i="28" s="1"/>
  <c r="K468" i="28" s="1"/>
  <c r="K469" i="28" s="1"/>
  <c r="K470" i="28" s="1"/>
  <c r="K402" i="28"/>
  <c r="I406" i="28"/>
  <c r="I407" i="28" s="1"/>
  <c r="I408" i="28" s="1"/>
  <c r="I409" i="28" s="1"/>
  <c r="I410" i="28" s="1"/>
  <c r="I411" i="28" s="1"/>
  <c r="I412" i="28" s="1"/>
  <c r="I413" i="28" s="1"/>
  <c r="I414" i="28" s="1"/>
  <c r="I415" i="28" s="1"/>
  <c r="I416" i="28" s="1"/>
  <c r="I417" i="28" s="1"/>
  <c r="I418" i="28" s="1"/>
  <c r="I419" i="28" s="1"/>
  <c r="I420" i="28" s="1"/>
  <c r="I421" i="28" s="1"/>
  <c r="I422" i="28" s="1"/>
  <c r="I423" i="28" s="1"/>
  <c r="I424" i="28" s="1"/>
  <c r="I425" i="28" s="1"/>
  <c r="I426" i="28" s="1"/>
  <c r="I427" i="28" s="1"/>
  <c r="I428" i="28" s="1"/>
  <c r="I429" i="28" s="1"/>
  <c r="I430" i="28" s="1"/>
  <c r="I431" i="28" s="1"/>
  <c r="I432" i="28" s="1"/>
  <c r="I433" i="28" s="1"/>
  <c r="I434" i="28" s="1"/>
  <c r="I435" i="28" s="1"/>
  <c r="I436" i="28" s="1"/>
  <c r="I437" i="28" s="1"/>
  <c r="I438" i="28" s="1"/>
  <c r="I439" i="28" s="1"/>
  <c r="I440" i="28" s="1"/>
  <c r="I441" i="28" s="1"/>
  <c r="I442" i="28" s="1"/>
  <c r="I443" i="28" s="1"/>
  <c r="I444" i="28" s="1"/>
  <c r="I445" i="28" s="1"/>
  <c r="I446" i="28" s="1"/>
  <c r="I447" i="28" s="1"/>
  <c r="I448" i="28" s="1"/>
  <c r="I449" i="28" s="1"/>
  <c r="I450" i="28" s="1"/>
  <c r="I451" i="28" s="1"/>
  <c r="I452" i="28" s="1"/>
  <c r="I453" i="28" s="1"/>
  <c r="I454" i="28" s="1"/>
  <c r="I455" i="28" s="1"/>
  <c r="I456" i="28" s="1"/>
  <c r="I457" i="28" s="1"/>
  <c r="I458" i="28" s="1"/>
  <c r="I459" i="28" s="1"/>
  <c r="I460" i="28" s="1"/>
  <c r="I461" i="28" s="1"/>
  <c r="I462" i="28" s="1"/>
  <c r="I463" i="28" s="1"/>
  <c r="I464" i="28" s="1"/>
  <c r="I465" i="28" s="1"/>
  <c r="I466" i="28" s="1"/>
  <c r="I467" i="28" s="1"/>
  <c r="I468" i="28" s="1"/>
  <c r="I469" i="28" s="1"/>
  <c r="I470" i="28" s="1"/>
  <c r="I402" i="28"/>
  <c r="G406" i="28"/>
  <c r="G407" i="28" s="1"/>
  <c r="G408" i="28" s="1"/>
  <c r="G409" i="28" s="1"/>
  <c r="G410" i="28" s="1"/>
  <c r="G411" i="28" s="1"/>
  <c r="G412" i="28" s="1"/>
  <c r="G413" i="28" s="1"/>
  <c r="G414" i="28" s="1"/>
  <c r="G415" i="28" s="1"/>
  <c r="G416" i="28" s="1"/>
  <c r="G417" i="28" s="1"/>
  <c r="G418" i="28" s="1"/>
  <c r="G419" i="28" s="1"/>
  <c r="G420" i="28" s="1"/>
  <c r="G421" i="28" s="1"/>
  <c r="G422" i="28" s="1"/>
  <c r="G423" i="28" s="1"/>
  <c r="G424" i="28" s="1"/>
  <c r="G425" i="28" s="1"/>
  <c r="G426" i="28" s="1"/>
  <c r="G427" i="28" s="1"/>
  <c r="G428" i="28" s="1"/>
  <c r="G429" i="28" s="1"/>
  <c r="G430" i="28" s="1"/>
  <c r="G431" i="28" s="1"/>
  <c r="G432" i="28" s="1"/>
  <c r="G433" i="28" s="1"/>
  <c r="G434" i="28" s="1"/>
  <c r="G435" i="28" s="1"/>
  <c r="G436" i="28" s="1"/>
  <c r="G437" i="28" s="1"/>
  <c r="G438" i="28" s="1"/>
  <c r="G439" i="28" s="1"/>
  <c r="G440" i="28" s="1"/>
  <c r="G441" i="28" s="1"/>
  <c r="G442" i="28" s="1"/>
  <c r="G443" i="28" s="1"/>
  <c r="G444" i="28" s="1"/>
  <c r="G445" i="28" s="1"/>
  <c r="G446" i="28" s="1"/>
  <c r="G447" i="28" s="1"/>
  <c r="G448" i="28" s="1"/>
  <c r="G449" i="28" s="1"/>
  <c r="G450" i="28" s="1"/>
  <c r="G451" i="28" s="1"/>
  <c r="G452" i="28" s="1"/>
  <c r="G453" i="28" s="1"/>
  <c r="G454" i="28" s="1"/>
  <c r="G455" i="28" s="1"/>
  <c r="G456" i="28" s="1"/>
  <c r="G457" i="28" s="1"/>
  <c r="G458" i="28" s="1"/>
  <c r="G459" i="28" s="1"/>
  <c r="G460" i="28" s="1"/>
  <c r="G461" i="28" s="1"/>
  <c r="G462" i="28" s="1"/>
  <c r="G463" i="28" s="1"/>
  <c r="G464" i="28" s="1"/>
  <c r="G465" i="28" s="1"/>
  <c r="G466" i="28" s="1"/>
  <c r="G467" i="28" s="1"/>
  <c r="G468" i="28" s="1"/>
  <c r="G469" i="28" s="1"/>
  <c r="G470" i="28" s="1"/>
  <c r="G402" i="28"/>
  <c r="G18" i="20"/>
  <c r="H26" i="20"/>
  <c r="D10" i="20"/>
  <c r="E10" i="20"/>
  <c r="I18" i="20"/>
  <c r="D8" i="20"/>
  <c r="E11" i="20"/>
  <c r="D11" i="20"/>
  <c r="F19" i="20"/>
  <c r="C45" i="20"/>
  <c r="G21" i="20"/>
  <c r="I20" i="20"/>
  <c r="F17" i="20"/>
  <c r="G17" i="20"/>
  <c r="D13" i="20"/>
  <c r="J13" i="20"/>
  <c r="F22" i="20"/>
  <c r="H19" i="20"/>
  <c r="I24" i="20"/>
  <c r="H22" i="20"/>
  <c r="H20" i="20"/>
  <c r="G26" i="20"/>
  <c r="G25" i="20"/>
  <c r="F24" i="20"/>
  <c r="H21" i="20"/>
  <c r="H25" i="20"/>
  <c r="H23" i="20"/>
  <c r="D9" i="20"/>
  <c r="E9" i="20"/>
  <c r="G19" i="20"/>
  <c r="F21" i="20"/>
  <c r="F18" i="20"/>
  <c r="F26" i="20"/>
  <c r="I26" i="20"/>
  <c r="G20" i="20"/>
  <c r="H17" i="20"/>
  <c r="I17" i="20"/>
  <c r="E13" i="20"/>
  <c r="F25" i="20"/>
  <c r="I21" i="20"/>
  <c r="I25" i="20"/>
  <c r="I23" i="20"/>
  <c r="G23" i="20"/>
  <c r="F20" i="20"/>
  <c r="C22" i="20"/>
  <c r="F23" i="20"/>
  <c r="G22" i="20"/>
  <c r="H18" i="20"/>
  <c r="I19" i="20"/>
  <c r="H24" i="20"/>
  <c r="I22" i="20"/>
  <c r="B18" i="20" l="1"/>
  <c r="B19" i="20"/>
  <c r="B17" i="20"/>
  <c r="C20" i="20"/>
  <c r="C18" i="20"/>
  <c r="B26" i="20"/>
  <c r="D45" i="20"/>
  <c r="J45" i="20"/>
  <c r="L406" i="28"/>
  <c r="L407" i="28" s="1"/>
  <c r="L408" i="28" s="1"/>
  <c r="L409" i="28" s="1"/>
  <c r="L410" i="28" s="1"/>
  <c r="L411" i="28" s="1"/>
  <c r="L412" i="28" s="1"/>
  <c r="L413" i="28" s="1"/>
  <c r="L414" i="28" s="1"/>
  <c r="L415" i="28" s="1"/>
  <c r="L416" i="28" s="1"/>
  <c r="L417" i="28" s="1"/>
  <c r="L418" i="28" s="1"/>
  <c r="L419" i="28" s="1"/>
  <c r="L420" i="28" s="1"/>
  <c r="L421" i="28" s="1"/>
  <c r="L422" i="28" s="1"/>
  <c r="L423" i="28" s="1"/>
  <c r="L424" i="28" s="1"/>
  <c r="L425" i="28" s="1"/>
  <c r="L426" i="28" s="1"/>
  <c r="L427" i="28" s="1"/>
  <c r="L428" i="28" s="1"/>
  <c r="L429" i="28" s="1"/>
  <c r="L430" i="28" s="1"/>
  <c r="L431" i="28" s="1"/>
  <c r="L432" i="28" s="1"/>
  <c r="L433" i="28" s="1"/>
  <c r="L434" i="28" s="1"/>
  <c r="L435" i="28" s="1"/>
  <c r="L436" i="28" s="1"/>
  <c r="L437" i="28" s="1"/>
  <c r="L438" i="28" s="1"/>
  <c r="L439" i="28" s="1"/>
  <c r="L440" i="28" s="1"/>
  <c r="L441" i="28" s="1"/>
  <c r="L442" i="28" s="1"/>
  <c r="L443" i="28" s="1"/>
  <c r="L444" i="28" s="1"/>
  <c r="L445" i="28" s="1"/>
  <c r="L446" i="28" s="1"/>
  <c r="L447" i="28" s="1"/>
  <c r="L448" i="28" s="1"/>
  <c r="L449" i="28" s="1"/>
  <c r="L450" i="28" s="1"/>
  <c r="L451" i="28" s="1"/>
  <c r="L452" i="28" s="1"/>
  <c r="L453" i="28" s="1"/>
  <c r="L454" i="28" s="1"/>
  <c r="L455" i="28" s="1"/>
  <c r="L456" i="28" s="1"/>
  <c r="L457" i="28" s="1"/>
  <c r="L458" i="28" s="1"/>
  <c r="L459" i="28" s="1"/>
  <c r="L460" i="28" s="1"/>
  <c r="L461" i="28" s="1"/>
  <c r="L462" i="28" s="1"/>
  <c r="L463" i="28" s="1"/>
  <c r="L464" i="28" s="1"/>
  <c r="L465" i="28" s="1"/>
  <c r="L466" i="28" s="1"/>
  <c r="L467" i="28" s="1"/>
  <c r="L468" i="28" s="1"/>
  <c r="L469" i="28" s="1"/>
  <c r="L470" i="28" s="1"/>
  <c r="L402" i="28"/>
  <c r="B22" i="20"/>
  <c r="C23" i="20"/>
  <c r="C26" i="20"/>
  <c r="C21" i="20"/>
  <c r="C25" i="20"/>
  <c r="B25" i="20"/>
  <c r="B21" i="20"/>
  <c r="C24" i="20"/>
  <c r="B23" i="20"/>
  <c r="B24" i="20"/>
  <c r="E4" i="20" l="1"/>
  <c r="E45" i="20" s="1"/>
  <c r="E18" i="20" l="1"/>
  <c r="D18" i="20"/>
  <c r="E17" i="20"/>
  <c r="E20" i="20"/>
  <c r="E25" i="20"/>
  <c r="E23" i="20"/>
  <c r="E24" i="20"/>
  <c r="E26" i="20"/>
  <c r="E22" i="20"/>
  <c r="E21" i="20"/>
  <c r="E19" i="20"/>
  <c r="D17" i="20"/>
  <c r="D20" i="20"/>
  <c r="D23" i="20"/>
  <c r="D25" i="20"/>
  <c r="D22" i="20"/>
  <c r="D26" i="20"/>
  <c r="D24" i="20"/>
  <c r="D21" i="20"/>
  <c r="D19" i="20"/>
  <c r="J18" i="20" l="1"/>
  <c r="J17" i="20"/>
  <c r="J20" i="20"/>
  <c r="J23" i="20"/>
  <c r="J25" i="20"/>
  <c r="J24" i="20"/>
  <c r="J22" i="20"/>
  <c r="J21" i="20"/>
  <c r="J26" i="20"/>
  <c r="J19" i="20"/>
</calcChain>
</file>

<file path=xl/sharedStrings.xml><?xml version="1.0" encoding="utf-8"?>
<sst xmlns="http://schemas.openxmlformats.org/spreadsheetml/2006/main" count="530" uniqueCount="204">
  <si>
    <t>Variable</t>
  </si>
  <si>
    <t>Fuente (URL)</t>
  </si>
  <si>
    <t>-</t>
  </si>
  <si>
    <t>Construcción</t>
  </si>
  <si>
    <t>Servicios</t>
  </si>
  <si>
    <t>Ponderaciones</t>
  </si>
  <si>
    <t>Intermediación financiera</t>
  </si>
  <si>
    <t>Industria</t>
  </si>
  <si>
    <t>Electricidad gas y agua</t>
  </si>
  <si>
    <t>Comercio</t>
  </si>
  <si>
    <t>Transporte</t>
  </si>
  <si>
    <t>Educación</t>
  </si>
  <si>
    <t>EDIT Servicios (Miles de pesos)</t>
  </si>
  <si>
    <t>Fuente: https://www.dane.gov.co/index.php/construccion-en-industria/construccion/indicador-de-inversion-en-obras-civiles</t>
  </si>
  <si>
    <t>EDIT Industia (Miles de pesos)</t>
  </si>
  <si>
    <t>Monto Invertido</t>
  </si>
  <si>
    <t>EDIT Consolidada</t>
  </si>
  <si>
    <t>Establecimientos financieros</t>
  </si>
  <si>
    <t>Salud</t>
  </si>
  <si>
    <t>Otros</t>
  </si>
  <si>
    <t>Participaciones</t>
  </si>
  <si>
    <t>Fuente: http://data.worldbank.org/indicator/GB.XPD.RSDV.GD.ZS</t>
  </si>
  <si>
    <t>Fuente: http://data.uis.unesco.org/Index.aspx?queryid=81</t>
  </si>
  <si>
    <t>Nivel</t>
  </si>
  <si>
    <t>Interpolación participación</t>
  </si>
  <si>
    <t>Interpolación nivel</t>
  </si>
  <si>
    <t>EDIT Industria (Miles de pesos)</t>
  </si>
  <si>
    <t>Participaciónes EDIT</t>
  </si>
  <si>
    <t>Empalme gasto en I+D sectorial, interpolación (Suponiendo ponderaciones cambiantes en el tiempo)</t>
  </si>
  <si>
    <t>Participación del PIB</t>
  </si>
  <si>
    <t>Gasto en I+D público</t>
  </si>
  <si>
    <t>http://www.minhacienda.gov.co/portal/page/portal/HomeMinhacienda/presupuestogeneraldelanacion/ProyectoPGN/2014/PRESUPUESTO%20GRAL%202014.pdf</t>
  </si>
  <si>
    <t>PIB nominal</t>
  </si>
  <si>
    <t>Gasto en I+D público (nominal)</t>
  </si>
  <si>
    <t>Gasto en I+D total (nominal)</t>
  </si>
  <si>
    <t>Gasto privado (nominal)</t>
  </si>
  <si>
    <t>Interpolada</t>
  </si>
  <si>
    <t>http://data.worldbank.org/indicator/GB.XPD.RSDV.GD.ZS       y          http://data.uis.unesco.org/Index.aspx?queryid=81</t>
  </si>
  <si>
    <t>https://www.dane.gov.co/index.php/tecnologia-e-innovacion/encuesta-de-desarrollo-e-innovacion-tecnologica-edit</t>
  </si>
  <si>
    <t>http://www.dane.gov.co/index.php/cuentas-economicas/investigaciones-especiales</t>
  </si>
  <si>
    <t>Agricultura</t>
  </si>
  <si>
    <t>Minas</t>
  </si>
  <si>
    <t>Actividades inmobiliarias</t>
  </si>
  <si>
    <t>Administracion pública y defensa</t>
  </si>
  <si>
    <t>Matriz insumo producto total simetrica, 2005 precios corrientes miles de millones de pesos.</t>
  </si>
  <si>
    <t>Matriz insumo producto total simetrica, 2010 precios corrientes miles de millones de pesos.</t>
  </si>
  <si>
    <t>Matriz insumo producto dómestica simetrica, 2005 precios corrientes miles de millones de pesos.</t>
  </si>
  <si>
    <t>Matriz insumo producto domestica simetrica, 2010 precios corrientes miles de millones de pesos.</t>
  </si>
  <si>
    <t>Matriz insumo producto</t>
  </si>
  <si>
    <t>Brazil</t>
  </si>
  <si>
    <t>China</t>
  </si>
  <si>
    <t>Ecuador</t>
  </si>
  <si>
    <t>Germany</t>
  </si>
  <si>
    <t>Japan</t>
  </si>
  <si>
    <t>Mexico</t>
  </si>
  <si>
    <t>Spain</t>
  </si>
  <si>
    <t>United States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</si>
  <si>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</si>
  <si>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</si>
  <si>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</si>
  <si>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</si>
  <si>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</si>
  <si>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</si>
  <si>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</si>
  <si>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</si>
  <si>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</si>
  <si>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</si>
  <si>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</si>
  <si>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</si>
  <si>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</si>
  <si>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</si>
  <si>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</si>
  <si>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</si>
  <si>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</si>
  <si>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Gasto en I+D extranjero</t>
  </si>
  <si>
    <t>2013</t>
  </si>
  <si>
    <t>2014</t>
  </si>
  <si>
    <t>Country</t>
  </si>
  <si>
    <t>http://data.worldbank.org/indicator/GB.XPD.RSDV.GD.ZS y IMF</t>
  </si>
  <si>
    <t>Gasto en I+D (Billones de dólares)</t>
  </si>
  <si>
    <t>Colombia, origen de las importaciones</t>
  </si>
  <si>
    <r>
      <t>1995 - 2014 Septiembre)</t>
    </r>
    <r>
      <rPr>
        <b/>
        <vertAlign val="superscript"/>
        <sz val="11"/>
        <rFont val="Arial"/>
        <family val="2"/>
      </rPr>
      <t>p</t>
    </r>
  </si>
  <si>
    <t xml:space="preserve"> Millones de dólares CIF</t>
  </si>
  <si>
    <t>Origen</t>
  </si>
  <si>
    <t>2014*</t>
  </si>
  <si>
    <t>Total importaciones/1</t>
  </si>
  <si>
    <t>Principales países de origen</t>
  </si>
  <si>
    <t xml:space="preserve">   Estados Unidos</t>
  </si>
  <si>
    <t xml:space="preserve">   Venezuela</t>
  </si>
  <si>
    <t xml:space="preserve">   México</t>
  </si>
  <si>
    <t xml:space="preserve">   Brasil</t>
  </si>
  <si>
    <t xml:space="preserve">   Alemania</t>
  </si>
  <si>
    <t xml:space="preserve">   Japón</t>
  </si>
  <si>
    <t xml:space="preserve">   España</t>
  </si>
  <si>
    <t xml:space="preserve">   China</t>
  </si>
  <si>
    <t xml:space="preserve">   Ecuador</t>
  </si>
  <si>
    <t xml:space="preserve">   Resto de países</t>
  </si>
  <si>
    <t>Colombia, importaciones según clasificación CIIU revisión 3.</t>
  </si>
  <si>
    <r>
      <t>2000 - 2014 (Septiembre)</t>
    </r>
    <r>
      <rPr>
        <b/>
        <vertAlign val="superscript"/>
        <sz val="11"/>
        <rFont val="Arial"/>
        <family val="2"/>
      </rPr>
      <t>p</t>
    </r>
  </si>
  <si>
    <t>Sector</t>
  </si>
  <si>
    <t>Part (%)</t>
  </si>
  <si>
    <t>Part(%)</t>
  </si>
  <si>
    <t>Total Importaciones</t>
  </si>
  <si>
    <t>Sector agropecuario, ganadería, caza y silvicultura</t>
  </si>
  <si>
    <t>Sector minero</t>
  </si>
  <si>
    <t>Sector Industrial</t>
  </si>
  <si>
    <t>Productos alimenticios y bebidas</t>
  </si>
  <si>
    <t>Productos de tabaco</t>
  </si>
  <si>
    <t>Fabricación de productos textiles</t>
  </si>
  <si>
    <t>Fabricación de prendas de vestir</t>
  </si>
  <si>
    <t>Cuero y sus derivados; calzado</t>
  </si>
  <si>
    <t>Industria maderera</t>
  </si>
  <si>
    <t>Papel, cartón y sus productos</t>
  </si>
  <si>
    <t>Actividades de edición e impresión</t>
  </si>
  <si>
    <t>Fabricación de productos de la refinación del petróleo</t>
  </si>
  <si>
    <t>Fabricación de sustancias y  productos químicos</t>
  </si>
  <si>
    <t>Fabricación de productos de caucho y plástico</t>
  </si>
  <si>
    <t>Otros  productos minerales no metálicos</t>
  </si>
  <si>
    <t>Fabricación de productos metalúrgicos básicos</t>
  </si>
  <si>
    <t>Productos elaborados de metal</t>
  </si>
  <si>
    <t xml:space="preserve">Fabricación de maquinaria y equipo </t>
  </si>
  <si>
    <t>Fabricación de maquinaria de oficina</t>
  </si>
  <si>
    <t>Fabricación de maquinaria y aparatos eléctricos</t>
  </si>
  <si>
    <t>Fabricación de equipos de telecomunicaciones</t>
  </si>
  <si>
    <t>Fabricación de instrumentos médicos</t>
  </si>
  <si>
    <t>Fabricación de vehículos</t>
  </si>
  <si>
    <t>Fabricación de otros tipos de transporte</t>
  </si>
  <si>
    <t>Fabricación de muebles; industrias manufactureras</t>
  </si>
  <si>
    <t>Reciclaje</t>
  </si>
  <si>
    <t>Demás Sectores</t>
  </si>
  <si>
    <t>Colombia, importaciones según clasificación CUODE</t>
  </si>
  <si>
    <r>
      <t>1999 - 2014 (Septiembre)</t>
    </r>
    <r>
      <rPr>
        <b/>
        <vertAlign val="superscript"/>
        <sz val="11"/>
        <rFont val="Arial"/>
        <family val="2"/>
      </rPr>
      <t>p</t>
    </r>
  </si>
  <si>
    <t>Total importaciones</t>
  </si>
  <si>
    <t>Bienes de Consumo</t>
  </si>
  <si>
    <t xml:space="preserve"> Consumo no duradero</t>
  </si>
  <si>
    <t xml:space="preserve"> Consumo duradero</t>
  </si>
  <si>
    <t>Materias  primas y productos intermedios</t>
  </si>
  <si>
    <t xml:space="preserve"> Combustibles, lubricantes y conexos</t>
  </si>
  <si>
    <t xml:space="preserve"> Mat. Prim. y Prod. Int. para agricultura</t>
  </si>
  <si>
    <t xml:space="preserve"> Mat Prim. y Prod. Int. para Industria</t>
  </si>
  <si>
    <t>Bienes de Capital y Materiales de Construcción</t>
  </si>
  <si>
    <t xml:space="preserve"> Materiales de construcción</t>
  </si>
  <si>
    <t xml:space="preserve"> Bienes de capital para la agricultura</t>
  </si>
  <si>
    <t xml:space="preserve"> Bienes de capital para la industria</t>
  </si>
  <si>
    <t xml:space="preserve"> Equipo de transporte</t>
  </si>
  <si>
    <t>No clasificados</t>
  </si>
  <si>
    <t>Comercio sectorial y por origen</t>
  </si>
  <si>
    <t>http://www.dane.gov.co/files/investigaciones/comercio_exterior/importaciones/impor_origen_sep14.xls  http://www.dane.gov.co/files/investigaciones/comercio_exterior/importaciones/impor_ciiu_sep14.xls   http://www.dane.gov.co/files/investigaciones/comercio_exterior/importaciones/impor_cuode_sep14.xls</t>
  </si>
  <si>
    <t>Country Name</t>
  </si>
  <si>
    <t>Gasto en I+D</t>
  </si>
  <si>
    <t>Delta Anual</t>
  </si>
  <si>
    <t>Total</t>
  </si>
  <si>
    <t>Delta Trimestral</t>
  </si>
  <si>
    <t>G Trimestral domestico</t>
  </si>
  <si>
    <t>Valor Inicial Domestico</t>
  </si>
  <si>
    <t>Valor inicial</t>
  </si>
  <si>
    <t>G extranjero</t>
  </si>
  <si>
    <t>Stock nominal Domestico</t>
  </si>
  <si>
    <t>Stock nominal Extranjero</t>
  </si>
  <si>
    <t>Deflactor del PIB</t>
  </si>
  <si>
    <t>Deflactores tomados del IMF e interpolados</t>
  </si>
  <si>
    <t>Colombia</t>
  </si>
  <si>
    <t>Deflactor del PIB interpolado</t>
  </si>
  <si>
    <t>Gasto en investigación y desarrollo real domestico</t>
  </si>
  <si>
    <t>Gasto en investigación y desarrollo real extranjero</t>
  </si>
  <si>
    <t>G trimestral domestico</t>
  </si>
  <si>
    <t>Stock real extranjero</t>
  </si>
  <si>
    <t>Stock real Domestico</t>
  </si>
  <si>
    <t>Deflactor del PIB interpolado (base 1996Q1)</t>
  </si>
  <si>
    <t>IPC Fuente IMF</t>
  </si>
  <si>
    <t>PIB Real PPP (Dólares)</t>
  </si>
  <si>
    <t>Gasto en I+D Billones de dólares PPP</t>
  </si>
  <si>
    <t>Delta trimestral</t>
  </si>
  <si>
    <t>G Trimestral</t>
  </si>
  <si>
    <t>Delta+ G</t>
  </si>
  <si>
    <t>Gasto en I+D Billones de dólares PPP (interpolado)</t>
  </si>
  <si>
    <t>Delta +G</t>
  </si>
  <si>
    <t>Stock de gasto en I+D nominal (no usado) y real (por deflactor) para Colombia y el extranjero</t>
  </si>
  <si>
    <t>Stock de gasto en I+D real (por PIB PPP) extranjero</t>
  </si>
  <si>
    <t>PIB PPP tomado del IMF</t>
  </si>
  <si>
    <t>Gasto i+d privado BM</t>
  </si>
  <si>
    <t>Diferencia</t>
  </si>
  <si>
    <t>%PIB (caso sin inf)</t>
  </si>
  <si>
    <t>%PIB (caso con inf)</t>
  </si>
  <si>
    <t>PIB PPP (Billones de dólares)</t>
  </si>
  <si>
    <t>1.8.1</t>
  </si>
  <si>
    <t>1.8.2</t>
  </si>
  <si>
    <t>Fuente: DANE</t>
  </si>
  <si>
    <t>Suministro de electricidad, gas, vapor y agua caliente</t>
  </si>
  <si>
    <t>Captación, depuración y distribución de agua</t>
  </si>
  <si>
    <t xml:space="preserve">Comercio de vehículos automotores, combustibles y lubricantes </t>
  </si>
  <si>
    <t>Comercio al por mayor, excepto el comercio de vehículos automotores</t>
  </si>
  <si>
    <t>Comercio al por menor, excepto el comercio de vehículos automotores</t>
  </si>
  <si>
    <t>Hoteles y restaurantes</t>
  </si>
  <si>
    <t>Transporte de pasajeros por vía terrestre y de carga por carretera</t>
  </si>
  <si>
    <t>Transporte por vía aérea</t>
  </si>
  <si>
    <t>Correos y telecomunicaciones</t>
  </si>
  <si>
    <t>Actividades de los bancos</t>
  </si>
  <si>
    <t>Informática</t>
  </si>
  <si>
    <t>Centros de investigación y desarrollo</t>
  </si>
  <si>
    <t>Educación superior</t>
  </si>
  <si>
    <t>Actividades relacionadas con la salud humana</t>
  </si>
  <si>
    <t>Eliminación de desperdicios y aguas residuales, saneamiento y actividades similares</t>
  </si>
  <si>
    <t>Actividades de cinematografía, radio y televisión y otras actividades de entretenimiento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</si>
</sst>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0.0"/>
    <numFmt numFmtId="165" formatCode="0.000"/>
    <numFmt numFmtId="166" formatCode="0.0000000"/>
    <numFmt numFmtId="167" formatCode="0.00000000000E+00"/>
    <numFmt numFmtId="168" formatCode="_(* #,##0_);_(* \(#,##0\);_(* &quot;-&quot;??_);_(@_)"/>
    <numFmt numFmtId="169" formatCode="#,##0.0"/>
    <numFmt numFmtId="170" formatCode="_-* #,##0.00\ _€_-;\-* #,##0.00\ _€_-;_-* &quot;-&quot;??\ _€_-;_-@_-"/>
    <numFmt numFmtId="171" formatCode="_(* #,##0.0_);_(* \(#,##0.0\);_(* &quot;-&quot;??_);_(@_)"/>
    <numFmt numFmtId="172" formatCode="0.000000"/>
    <numFmt numFmtId="173" formatCode="0.0000"/>
    <numFmt numFmtId="174" formatCode="0.000000000000000E+00"/>
    <numFmt numFmtId="175" formatCode="0.0000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b/>
      <i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9"/>
      </top>
      <bottom style="thin">
        <color indexed="64"/>
      </bottom>
      <diagonal/>
    </border>
    <border>
      <left style="thin">
        <color indexed="64"/>
      </left>
      <right/>
      <top style="double">
        <color indexed="9"/>
      </top>
      <bottom style="thin">
        <color indexed="64"/>
      </bottom>
      <diagonal/>
    </border>
    <border>
      <left/>
      <right/>
      <top style="double">
        <color indexed="9"/>
      </top>
      <bottom style="double">
        <color indexed="9"/>
      </bottom>
      <diagonal/>
    </border>
    <border>
      <left/>
      <right/>
      <top style="double">
        <color indexed="9"/>
      </top>
      <bottom/>
      <diagonal/>
    </border>
    <border>
      <left style="thin">
        <color indexed="64"/>
      </left>
      <right/>
      <top style="double">
        <color indexed="9"/>
      </top>
      <bottom/>
      <diagonal/>
    </border>
    <border>
      <left style="thin">
        <color indexed="64"/>
      </left>
      <right/>
      <top style="double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  <border>
      <left style="thin">
        <color indexed="64"/>
      </left>
      <right/>
      <top/>
      <bottom style="double">
        <color indexed="9"/>
      </bottom>
      <diagonal/>
    </border>
    <border>
      <left style="thin">
        <color indexed="64"/>
      </left>
      <right style="double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double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/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9"/>
      </bottom>
      <diagonal/>
    </border>
    <border>
      <left/>
      <right/>
      <top style="thin">
        <color indexed="64"/>
      </top>
      <bottom style="double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4" fillId="0" borderId="0" applyFont="0" applyFill="0" applyBorder="0" applyAlignment="0" applyProtection="0"/>
  </cellStyleXfs>
  <cellXfs count="19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7" fontId="0" fillId="0" borderId="0" xfId="0" applyNumberFormat="1"/>
    <xf numFmtId="17" fontId="0" fillId="0" borderId="1" xfId="0" applyNumberFormat="1" applyBorder="1"/>
    <xf numFmtId="2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0" borderId="0" xfId="0" applyNumberFormat="1"/>
    <xf numFmtId="1" fontId="0" fillId="0" borderId="1" xfId="0" applyNumberFormat="1" applyBorder="1"/>
    <xf numFmtId="166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2" fillId="0" borderId="0" xfId="0" applyFont="1"/>
    <xf numFmtId="0" fontId="5" fillId="0" borderId="0" xfId="0" applyFont="1"/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0" borderId="1" xfId="0" applyNumberFormat="1" applyFill="1" applyBorder="1"/>
    <xf numFmtId="0" fontId="0" fillId="2" borderId="1" xfId="0" applyFill="1" applyBorder="1" applyAlignment="1"/>
    <xf numFmtId="0" fontId="0" fillId="0" borderId="1" xfId="0" applyFill="1" applyBorder="1" applyAlignment="1"/>
    <xf numFmtId="0" fontId="3" fillId="0" borderId="1" xfId="2" applyBorder="1" applyAlignment="1">
      <alignment horizontal="center"/>
    </xf>
    <xf numFmtId="0" fontId="3" fillId="2" borderId="1" xfId="2" applyFill="1" applyBorder="1" applyAlignment="1">
      <alignment horizontal="center"/>
    </xf>
    <xf numFmtId="0" fontId="3" fillId="0" borderId="1" xfId="2" applyFill="1" applyBorder="1" applyAlignment="1">
      <alignment horizontal="center"/>
    </xf>
    <xf numFmtId="0" fontId="3" fillId="0" borderId="1" xfId="2" applyBorder="1"/>
    <xf numFmtId="167" fontId="0" fillId="0" borderId="0" xfId="0" applyNumberFormat="1"/>
    <xf numFmtId="0" fontId="0" fillId="0" borderId="2" xfId="0" applyBorder="1"/>
    <xf numFmtId="0" fontId="0" fillId="0" borderId="1" xfId="0" applyFill="1" applyBorder="1" applyAlignment="1">
      <alignment horizontal="center"/>
    </xf>
    <xf numFmtId="0" fontId="3" fillId="2" borderId="1" xfId="2" applyFill="1" applyBorder="1"/>
    <xf numFmtId="0" fontId="3" fillId="0" borderId="1" xfId="2" applyFill="1" applyBorder="1" applyAlignment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4" borderId="0" xfId="4" applyFont="1" applyFill="1"/>
    <xf numFmtId="168" fontId="4" fillId="4" borderId="0" xfId="4" applyNumberFormat="1" applyFont="1" applyFill="1"/>
    <xf numFmtId="0" fontId="4" fillId="4" borderId="5" xfId="4" applyFont="1" applyFill="1" applyBorder="1"/>
    <xf numFmtId="0" fontId="4" fillId="4" borderId="0" xfId="4" applyFont="1" applyFill="1" applyBorder="1"/>
    <xf numFmtId="0" fontId="11" fillId="4" borderId="0" xfId="4" applyFont="1" applyFill="1" applyBorder="1" applyAlignment="1">
      <alignment horizontal="right"/>
    </xf>
    <xf numFmtId="0" fontId="9" fillId="4" borderId="2" xfId="4" applyFont="1" applyFill="1" applyBorder="1" applyAlignment="1">
      <alignment horizont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4" xfId="4" applyFont="1" applyFill="1" applyBorder="1" applyAlignment="1">
      <alignment horizontal="center" vertical="center" wrapText="1"/>
    </xf>
    <xf numFmtId="0" fontId="4" fillId="4" borderId="6" xfId="4" applyFont="1" applyFill="1" applyBorder="1" applyAlignment="1">
      <alignment horizontal="left" vertical="center" wrapText="1"/>
    </xf>
    <xf numFmtId="3" fontId="4" fillId="3" borderId="0" xfId="4" applyNumberFormat="1" applyFont="1" applyFill="1" applyBorder="1"/>
    <xf numFmtId="168" fontId="4" fillId="4" borderId="0" xfId="5" applyNumberFormat="1" applyFont="1" applyFill="1" applyBorder="1"/>
    <xf numFmtId="168" fontId="4" fillId="4" borderId="7" xfId="5" applyNumberFormat="1" applyFont="1" applyFill="1" applyBorder="1"/>
    <xf numFmtId="168" fontId="4" fillId="4" borderId="8" xfId="5" applyNumberFormat="1" applyFont="1" applyFill="1" applyBorder="1"/>
    <xf numFmtId="168" fontId="4" fillId="5" borderId="0" xfId="5" applyNumberFormat="1" applyFont="1" applyFill="1" applyBorder="1"/>
    <xf numFmtId="168" fontId="4" fillId="5" borderId="8" xfId="5" applyNumberFormat="1" applyFont="1" applyFill="1" applyBorder="1"/>
    <xf numFmtId="3" fontId="4" fillId="4" borderId="0" xfId="6" applyNumberFormat="1" applyFont="1" applyFill="1" applyBorder="1"/>
    <xf numFmtId="1" fontId="4" fillId="4" borderId="0" xfId="4" applyNumberFormat="1" applyFont="1" applyFill="1" applyBorder="1"/>
    <xf numFmtId="3" fontId="12" fillId="4" borderId="8" xfId="6" applyNumberFormat="1" applyFont="1" applyFill="1" applyBorder="1"/>
    <xf numFmtId="0" fontId="7" fillId="5" borderId="6" xfId="4" applyFont="1" applyFill="1" applyBorder="1" applyAlignment="1">
      <alignment horizontal="left" vertical="center" wrapText="1"/>
    </xf>
    <xf numFmtId="0" fontId="7" fillId="4" borderId="6" xfId="4" applyFont="1" applyFill="1" applyBorder="1" applyAlignment="1">
      <alignment horizontal="left" vertical="center" wrapText="1"/>
    </xf>
    <xf numFmtId="0" fontId="4" fillId="4" borderId="9" xfId="4" applyFont="1" applyFill="1" applyBorder="1" applyAlignment="1">
      <alignment horizontal="left" vertical="center" wrapText="1"/>
    </xf>
    <xf numFmtId="168" fontId="4" fillId="4" borderId="5" xfId="5" applyNumberFormat="1" applyFont="1" applyFill="1" applyBorder="1"/>
    <xf numFmtId="168" fontId="4" fillId="4" borderId="10" xfId="5" applyNumberFormat="1" applyFont="1" applyFill="1" applyBorder="1"/>
    <xf numFmtId="168" fontId="4" fillId="5" borderId="13" xfId="8" applyNumberFormat="1" applyFont="1" applyFill="1" applyBorder="1"/>
    <xf numFmtId="1" fontId="4" fillId="5" borderId="11" xfId="8" applyNumberFormat="1" applyFont="1" applyFill="1" applyBorder="1"/>
    <xf numFmtId="168" fontId="4" fillId="3" borderId="13" xfId="8" applyNumberFormat="1" applyFont="1" applyFill="1" applyBorder="1"/>
    <xf numFmtId="168" fontId="4" fillId="4" borderId="17" xfId="8" applyNumberFormat="1" applyFont="1" applyFill="1" applyBorder="1"/>
    <xf numFmtId="0" fontId="11" fillId="4" borderId="0" xfId="4" applyFont="1" applyFill="1" applyBorder="1" applyAlignment="1">
      <alignment horizontal="center"/>
    </xf>
    <xf numFmtId="0" fontId="0" fillId="0" borderId="0" xfId="0"/>
    <xf numFmtId="0" fontId="4" fillId="4" borderId="0" xfId="4" applyFont="1" applyFill="1" applyBorder="1"/>
    <xf numFmtId="4" fontId="4" fillId="3" borderId="0" xfId="4" applyNumberFormat="1" applyFont="1" applyFill="1" applyBorder="1"/>
    <xf numFmtId="169" fontId="4" fillId="5" borderId="10" xfId="4" applyNumberFormat="1" applyFont="1" applyFill="1" applyBorder="1"/>
    <xf numFmtId="4" fontId="4" fillId="5" borderId="5" xfId="4" applyNumberFormat="1" applyFont="1" applyFill="1" applyBorder="1"/>
    <xf numFmtId="3" fontId="4" fillId="5" borderId="11" xfId="4" applyNumberFormat="1" applyFont="1" applyFill="1" applyBorder="1"/>
    <xf numFmtId="4" fontId="4" fillId="5" borderId="11" xfId="4" applyNumberFormat="1" applyFont="1" applyFill="1" applyBorder="1"/>
    <xf numFmtId="169" fontId="4" fillId="5" borderId="11" xfId="4" applyNumberFormat="1" applyFont="1" applyFill="1" applyBorder="1"/>
    <xf numFmtId="3" fontId="4" fillId="5" borderId="12" xfId="4" applyNumberFormat="1" applyFont="1" applyFill="1" applyBorder="1"/>
    <xf numFmtId="169" fontId="4" fillId="3" borderId="8" xfId="4" applyNumberFormat="1" applyFont="1" applyFill="1" applyBorder="1"/>
    <xf numFmtId="3" fontId="4" fillId="3" borderId="13" xfId="4" applyNumberFormat="1" applyFont="1" applyFill="1" applyBorder="1"/>
    <xf numFmtId="4" fontId="4" fillId="3" borderId="14" xfId="4" applyNumberFormat="1" applyFont="1" applyFill="1" applyBorder="1"/>
    <xf numFmtId="169" fontId="4" fillId="3" borderId="14" xfId="4" applyNumberFormat="1" applyFont="1" applyFill="1" applyBorder="1"/>
    <xf numFmtId="3" fontId="4" fillId="3" borderId="14" xfId="4" applyNumberFormat="1" applyFont="1" applyFill="1" applyBorder="1"/>
    <xf numFmtId="0" fontId="4" fillId="3" borderId="15" xfId="4" applyFont="1" applyFill="1" applyBorder="1" applyAlignment="1">
      <alignment horizontal="left" indent="1"/>
    </xf>
    <xf numFmtId="169" fontId="4" fillId="5" borderId="8" xfId="4" applyNumberFormat="1" applyFont="1" applyFill="1" applyBorder="1"/>
    <xf numFmtId="4" fontId="4" fillId="5" borderId="0" xfId="4" applyNumberFormat="1" applyFont="1" applyFill="1" applyBorder="1"/>
    <xf numFmtId="3" fontId="4" fillId="5" borderId="13" xfId="4" applyNumberFormat="1" applyFont="1" applyFill="1" applyBorder="1"/>
    <xf numFmtId="4" fontId="4" fillId="5" borderId="13" xfId="4" applyNumberFormat="1" applyFont="1" applyFill="1" applyBorder="1"/>
    <xf numFmtId="169" fontId="4" fillId="5" borderId="13" xfId="4" applyNumberFormat="1" applyFont="1" applyFill="1" applyBorder="1"/>
    <xf numFmtId="0" fontId="4" fillId="5" borderId="16" xfId="4" applyFont="1" applyFill="1" applyBorder="1" applyAlignment="1">
      <alignment horizontal="left" indent="1"/>
    </xf>
    <xf numFmtId="4" fontId="4" fillId="4" borderId="13" xfId="4" applyNumberFormat="1" applyFont="1" applyFill="1" applyBorder="1"/>
    <xf numFmtId="169" fontId="4" fillId="4" borderId="13" xfId="4" applyNumberFormat="1" applyFont="1" applyFill="1" applyBorder="1"/>
    <xf numFmtId="0" fontId="4" fillId="3" borderId="16" xfId="4" applyFont="1" applyFill="1" applyBorder="1" applyAlignment="1">
      <alignment horizontal="left" indent="1"/>
    </xf>
    <xf numFmtId="4" fontId="4" fillId="3" borderId="13" xfId="4" applyNumberFormat="1" applyFont="1" applyFill="1" applyBorder="1"/>
    <xf numFmtId="169" fontId="4" fillId="3" borderId="13" xfId="4" applyNumberFormat="1" applyFont="1" applyFill="1" applyBorder="1"/>
    <xf numFmtId="0" fontId="4" fillId="5" borderId="16" xfId="4" applyFont="1" applyFill="1" applyBorder="1" applyAlignment="1">
      <alignment horizontal="left" vertical="center" indent="1"/>
    </xf>
    <xf numFmtId="0" fontId="4" fillId="5" borderId="16" xfId="4" applyFont="1" applyFill="1" applyBorder="1"/>
    <xf numFmtId="0" fontId="4" fillId="4" borderId="16" xfId="4" applyFont="1" applyFill="1" applyBorder="1"/>
    <xf numFmtId="169" fontId="4" fillId="4" borderId="7" xfId="4" applyNumberFormat="1" applyFont="1" applyFill="1" applyBorder="1"/>
    <xf numFmtId="3" fontId="4" fillId="4" borderId="17" xfId="4" applyNumberFormat="1" applyFont="1" applyFill="1" applyBorder="1"/>
    <xf numFmtId="4" fontId="4" fillId="4" borderId="17" xfId="4" applyNumberFormat="1" applyFont="1" applyFill="1" applyBorder="1"/>
    <xf numFmtId="169" fontId="4" fillId="4" borderId="17" xfId="4" applyNumberFormat="1" applyFont="1" applyFill="1" applyBorder="1"/>
    <xf numFmtId="3" fontId="4" fillId="3" borderId="18" xfId="4" applyNumberFormat="1" applyFont="1" applyFill="1" applyBorder="1"/>
    <xf numFmtId="0" fontId="9" fillId="4" borderId="4" xfId="4" applyFont="1" applyFill="1" applyBorder="1" applyAlignment="1">
      <alignment horizontal="center" vertical="center" wrapText="1"/>
    </xf>
    <xf numFmtId="0" fontId="9" fillId="4" borderId="3" xfId="4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/>
    </xf>
    <xf numFmtId="0" fontId="11" fillId="4" borderId="0" xfId="4" applyFont="1" applyFill="1" applyBorder="1" applyAlignment="1">
      <alignment horizontal="right"/>
    </xf>
    <xf numFmtId="0" fontId="4" fillId="4" borderId="5" xfId="4" applyFont="1" applyFill="1" applyBorder="1"/>
    <xf numFmtId="0" fontId="13" fillId="4" borderId="0" xfId="4" applyFont="1" applyFill="1" applyAlignment="1">
      <alignment horizontal="right"/>
    </xf>
    <xf numFmtId="1" fontId="11" fillId="4" borderId="0" xfId="4" applyNumberFormat="1" applyFont="1" applyFill="1" applyBorder="1" applyAlignment="1">
      <alignment horizontal="right"/>
    </xf>
    <xf numFmtId="168" fontId="4" fillId="5" borderId="11" xfId="8" applyNumberFormat="1" applyFont="1" applyFill="1" applyBorder="1"/>
    <xf numFmtId="0" fontId="4" fillId="4" borderId="0" xfId="0" applyFont="1" applyFill="1"/>
    <xf numFmtId="3" fontId="0" fillId="4" borderId="0" xfId="0" applyNumberFormat="1" applyFont="1" applyFill="1"/>
    <xf numFmtId="0" fontId="0" fillId="4" borderId="0" xfId="0" applyFont="1" applyFill="1"/>
    <xf numFmtId="3" fontId="4" fillId="4" borderId="0" xfId="0" applyNumberFormat="1" applyFont="1" applyFill="1"/>
    <xf numFmtId="168" fontId="0" fillId="4" borderId="0" xfId="8" applyNumberFormat="1" applyFont="1" applyFill="1"/>
    <xf numFmtId="0" fontId="4" fillId="4" borderId="0" xfId="0" applyFont="1" applyFill="1" applyBorder="1"/>
    <xf numFmtId="0" fontId="13" fillId="4" borderId="0" xfId="0" applyFont="1" applyFill="1" applyAlignment="1">
      <alignment horizontal="right"/>
    </xf>
    <xf numFmtId="0" fontId="4" fillId="4" borderId="0" xfId="0" applyFont="1" applyFill="1" applyBorder="1" applyAlignment="1">
      <alignment horizontal="left"/>
    </xf>
    <xf numFmtId="164" fontId="4" fillId="4" borderId="0" xfId="0" applyNumberFormat="1" applyFont="1" applyFill="1"/>
    <xf numFmtId="0" fontId="11" fillId="4" borderId="0" xfId="0" applyFont="1" applyFill="1" applyBorder="1" applyAlignment="1">
      <alignment horizontal="right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8" applyNumberFormat="1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20" xfId="0" applyNumberFormat="1" applyFont="1" applyFill="1" applyBorder="1" applyAlignment="1">
      <alignment horizontal="center" vertical="center" wrapText="1"/>
    </xf>
    <xf numFmtId="164" fontId="9" fillId="4" borderId="20" xfId="0" applyNumberFormat="1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22" xfId="0" applyNumberFormat="1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4" fillId="3" borderId="24" xfId="0" applyFont="1" applyFill="1" applyBorder="1"/>
    <xf numFmtId="168" fontId="4" fillId="4" borderId="25" xfId="8" applyNumberFormat="1" applyFont="1" applyFill="1" applyBorder="1" applyAlignment="1">
      <alignment horizontal="right"/>
    </xf>
    <xf numFmtId="43" fontId="4" fillId="4" borderId="25" xfId="8" applyNumberFormat="1" applyFont="1" applyFill="1" applyBorder="1" applyAlignment="1">
      <alignment horizontal="right"/>
    </xf>
    <xf numFmtId="3" fontId="4" fillId="4" borderId="25" xfId="0" applyNumberFormat="1" applyFont="1" applyFill="1" applyBorder="1" applyAlignment="1">
      <alignment horizontal="right"/>
    </xf>
    <xf numFmtId="171" fontId="4" fillId="4" borderId="25" xfId="8" applyNumberFormat="1" applyFont="1" applyFill="1" applyBorder="1" applyAlignment="1">
      <alignment horizontal="right"/>
    </xf>
    <xf numFmtId="171" fontId="4" fillId="4" borderId="26" xfId="8" applyNumberFormat="1" applyFont="1" applyFill="1" applyBorder="1" applyAlignment="1">
      <alignment horizontal="right"/>
    </xf>
    <xf numFmtId="3" fontId="0" fillId="4" borderId="25" xfId="0" applyNumberFormat="1" applyFont="1" applyFill="1" applyBorder="1" applyAlignment="1">
      <alignment horizontal="right"/>
    </xf>
    <xf numFmtId="171" fontId="0" fillId="4" borderId="0" xfId="8" applyNumberFormat="1" applyFont="1" applyFill="1" applyBorder="1" applyAlignment="1">
      <alignment horizontal="right"/>
    </xf>
    <xf numFmtId="171" fontId="0" fillId="4" borderId="7" xfId="8" applyNumberFormat="1" applyFont="1" applyFill="1" applyBorder="1" applyAlignment="1">
      <alignment horizontal="right"/>
    </xf>
    <xf numFmtId="0" fontId="4" fillId="5" borderId="16" xfId="0" applyFont="1" applyFill="1" applyBorder="1"/>
    <xf numFmtId="168" fontId="4" fillId="5" borderId="13" xfId="8" applyNumberFormat="1" applyFont="1" applyFill="1" applyBorder="1" applyAlignment="1">
      <alignment horizontal="right"/>
    </xf>
    <xf numFmtId="43" fontId="4" fillId="5" borderId="13" xfId="8" applyNumberFormat="1" applyFont="1" applyFill="1" applyBorder="1" applyAlignment="1">
      <alignment horizontal="right"/>
    </xf>
    <xf numFmtId="3" fontId="4" fillId="5" borderId="13" xfId="0" applyNumberFormat="1" applyFont="1" applyFill="1" applyBorder="1" applyAlignment="1">
      <alignment horizontal="right"/>
    </xf>
    <xf numFmtId="171" fontId="4" fillId="5" borderId="13" xfId="8" applyNumberFormat="1" applyFont="1" applyFill="1" applyBorder="1" applyAlignment="1">
      <alignment horizontal="right"/>
    </xf>
    <xf numFmtId="171" fontId="4" fillId="5" borderId="0" xfId="8" applyNumberFormat="1" applyFont="1" applyFill="1" applyBorder="1" applyAlignment="1">
      <alignment horizontal="right"/>
    </xf>
    <xf numFmtId="3" fontId="0" fillId="5" borderId="13" xfId="0" applyNumberFormat="1" applyFont="1" applyFill="1" applyBorder="1" applyAlignment="1">
      <alignment horizontal="right"/>
    </xf>
    <xf numFmtId="171" fontId="4" fillId="5" borderId="8" xfId="8" applyNumberFormat="1" applyFont="1" applyFill="1" applyBorder="1" applyAlignment="1">
      <alignment horizontal="right"/>
    </xf>
    <xf numFmtId="0" fontId="4" fillId="3" borderId="16" xfId="0" quotePrefix="1" applyFont="1" applyFill="1" applyBorder="1" applyAlignment="1">
      <alignment horizontal="left"/>
    </xf>
    <xf numFmtId="168" fontId="4" fillId="4" borderId="13" xfId="8" applyNumberFormat="1" applyFont="1" applyFill="1" applyBorder="1" applyAlignment="1">
      <alignment horizontal="right"/>
    </xf>
    <xf numFmtId="43" fontId="4" fillId="4" borderId="13" xfId="8" quotePrefix="1" applyNumberFormat="1" applyFont="1" applyFill="1" applyBorder="1" applyAlignment="1">
      <alignment horizontal="right"/>
    </xf>
    <xf numFmtId="3" fontId="4" fillId="4" borderId="13" xfId="0" applyNumberFormat="1" applyFont="1" applyFill="1" applyBorder="1" applyAlignment="1">
      <alignment horizontal="right"/>
    </xf>
    <xf numFmtId="3" fontId="4" fillId="4" borderId="13" xfId="0" quotePrefix="1" applyNumberFormat="1" applyFont="1" applyFill="1" applyBorder="1" applyAlignment="1">
      <alignment horizontal="right"/>
    </xf>
    <xf numFmtId="171" fontId="4" fillId="4" borderId="13" xfId="8" quotePrefix="1" applyNumberFormat="1" applyFont="1" applyFill="1" applyBorder="1" applyAlignment="1">
      <alignment horizontal="right"/>
    </xf>
    <xf numFmtId="168" fontId="4" fillId="4" borderId="13" xfId="8" quotePrefix="1" applyNumberFormat="1" applyFont="1" applyFill="1" applyBorder="1" applyAlignment="1">
      <alignment horizontal="right"/>
    </xf>
    <xf numFmtId="171" fontId="4" fillId="4" borderId="0" xfId="8" quotePrefix="1" applyNumberFormat="1" applyFont="1" applyFill="1" applyBorder="1" applyAlignment="1">
      <alignment horizontal="right"/>
    </xf>
    <xf numFmtId="3" fontId="0" fillId="4" borderId="13" xfId="0" quotePrefix="1" applyNumberFormat="1" applyFont="1" applyFill="1" applyBorder="1" applyAlignment="1">
      <alignment horizontal="right"/>
    </xf>
    <xf numFmtId="171" fontId="0" fillId="4" borderId="0" xfId="8" quotePrefix="1" applyNumberFormat="1" applyFont="1" applyFill="1" applyBorder="1" applyAlignment="1">
      <alignment horizontal="right"/>
    </xf>
    <xf numFmtId="171" fontId="0" fillId="4" borderId="8" xfId="8" quotePrefix="1" applyNumberFormat="1" applyFont="1" applyFill="1" applyBorder="1" applyAlignment="1">
      <alignment horizontal="right"/>
    </xf>
    <xf numFmtId="0" fontId="4" fillId="5" borderId="16" xfId="0" quotePrefix="1" applyFont="1" applyFill="1" applyBorder="1" applyAlignment="1">
      <alignment horizontal="left"/>
    </xf>
    <xf numFmtId="43" fontId="4" fillId="5" borderId="13" xfId="8" quotePrefix="1" applyNumberFormat="1" applyFont="1" applyFill="1" applyBorder="1" applyAlignment="1">
      <alignment horizontal="right"/>
    </xf>
    <xf numFmtId="3" fontId="4" fillId="5" borderId="13" xfId="0" quotePrefix="1" applyNumberFormat="1" applyFont="1" applyFill="1" applyBorder="1" applyAlignment="1">
      <alignment horizontal="right"/>
    </xf>
    <xf numFmtId="171" fontId="4" fillId="5" borderId="13" xfId="8" quotePrefix="1" applyNumberFormat="1" applyFont="1" applyFill="1" applyBorder="1" applyAlignment="1">
      <alignment horizontal="right"/>
    </xf>
    <xf numFmtId="168" fontId="4" fillId="5" borderId="13" xfId="8" quotePrefix="1" applyNumberFormat="1" applyFont="1" applyFill="1" applyBorder="1" applyAlignment="1">
      <alignment horizontal="right"/>
    </xf>
    <xf numFmtId="171" fontId="4" fillId="5" borderId="0" xfId="8" quotePrefix="1" applyNumberFormat="1" applyFont="1" applyFill="1" applyBorder="1" applyAlignment="1">
      <alignment horizontal="right"/>
    </xf>
    <xf numFmtId="3" fontId="0" fillId="5" borderId="13" xfId="0" quotePrefix="1" applyNumberFormat="1" applyFont="1" applyFill="1" applyBorder="1" applyAlignment="1">
      <alignment horizontal="right"/>
    </xf>
    <xf numFmtId="0" fontId="4" fillId="5" borderId="12" xfId="0" applyFont="1" applyFill="1" applyBorder="1" applyAlignment="1">
      <alignment horizontal="left"/>
    </xf>
    <xf numFmtId="168" fontId="4" fillId="5" borderId="11" xfId="8" applyNumberFormat="1" applyFont="1" applyFill="1" applyBorder="1" applyAlignment="1">
      <alignment horizontal="right"/>
    </xf>
    <xf numFmtId="43" fontId="4" fillId="5" borderId="11" xfId="8" applyNumberFormat="1" applyFont="1" applyFill="1" applyBorder="1" applyAlignment="1">
      <alignment horizontal="right"/>
    </xf>
    <xf numFmtId="3" fontId="4" fillId="5" borderId="11" xfId="0" applyNumberFormat="1" applyFont="1" applyFill="1" applyBorder="1" applyAlignment="1">
      <alignment horizontal="right"/>
    </xf>
    <xf numFmtId="171" fontId="4" fillId="5" borderId="11" xfId="8" applyNumberFormat="1" applyFont="1" applyFill="1" applyBorder="1" applyAlignment="1">
      <alignment horizontal="right"/>
    </xf>
    <xf numFmtId="171" fontId="4" fillId="5" borderId="5" xfId="8" applyNumberFormat="1" applyFont="1" applyFill="1" applyBorder="1" applyAlignment="1">
      <alignment horizontal="right"/>
    </xf>
    <xf numFmtId="3" fontId="0" fillId="5" borderId="11" xfId="0" applyNumberFormat="1" applyFont="1" applyFill="1" applyBorder="1" applyAlignment="1">
      <alignment horizontal="right"/>
    </xf>
    <xf numFmtId="171" fontId="4" fillId="5" borderId="10" xfId="8" applyNumberFormat="1" applyFont="1" applyFill="1" applyBorder="1" applyAlignment="1">
      <alignment horizontal="right"/>
    </xf>
    <xf numFmtId="172" fontId="0" fillId="0" borderId="0" xfId="0" applyNumberFormat="1" applyBorder="1" applyAlignment="1">
      <alignment horizontal="center"/>
    </xf>
    <xf numFmtId="174" fontId="0" fillId="0" borderId="0" xfId="0" applyNumberFormat="1"/>
    <xf numFmtId="0" fontId="15" fillId="0" borderId="1" xfId="0" applyFont="1" applyBorder="1"/>
    <xf numFmtId="173" fontId="15" fillId="0" borderId="1" xfId="0" applyNumberFormat="1" applyFont="1" applyBorder="1" applyAlignment="1">
      <alignment horizontal="center"/>
    </xf>
    <xf numFmtId="165" fontId="15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17" fontId="15" fillId="0" borderId="1" xfId="0" applyNumberFormat="1" applyFont="1" applyBorder="1"/>
    <xf numFmtId="17" fontId="2" fillId="0" borderId="0" xfId="0" applyNumberFormat="1" applyFont="1"/>
    <xf numFmtId="0" fontId="2" fillId="0" borderId="1" xfId="0" applyFont="1" applyBorder="1"/>
    <xf numFmtId="0" fontId="16" fillId="0" borderId="1" xfId="0" applyFont="1" applyBorder="1"/>
    <xf numFmtId="165" fontId="17" fillId="0" borderId="1" xfId="0" applyNumberFormat="1" applyFont="1" applyBorder="1" applyAlignment="1">
      <alignment horizontal="center"/>
    </xf>
    <xf numFmtId="173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3" fillId="2" borderId="1" xfId="2" applyFill="1" applyBorder="1" applyAlignment="1">
      <alignment horizontal="left"/>
    </xf>
    <xf numFmtId="173" fontId="0" fillId="0" borderId="0" xfId="0" applyNumberFormat="1"/>
    <xf numFmtId="1" fontId="0" fillId="0" borderId="0" xfId="0" applyNumberFormat="1" applyAlignment="1">
      <alignment horizontal="center"/>
    </xf>
    <xf numFmtId="17" fontId="15" fillId="0" borderId="1" xfId="0" applyNumberFormat="1" applyFont="1" applyBorder="1" applyAlignment="1">
      <alignment horizontal="left"/>
    </xf>
    <xf numFmtId="175" fontId="0" fillId="0" borderId="1" xfId="0" applyNumberFormat="1" applyBorder="1" applyAlignment="1">
      <alignment horizontal="center"/>
    </xf>
    <xf numFmtId="0" fontId="6" fillId="0" borderId="0" xfId="0" applyFont="1"/>
    <xf numFmtId="1" fontId="0" fillId="0" borderId="27" xfId="0" applyNumberForma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4" borderId="0" xfId="0" applyFont="1" applyFill="1" applyBorder="1" applyAlignment="1">
      <alignment horizontal="left"/>
    </xf>
    <xf numFmtId="0" fontId="8" fillId="4" borderId="0" xfId="4" applyFont="1" applyFill="1" applyBorder="1" applyAlignment="1">
      <alignment horizontal="left"/>
    </xf>
    <xf numFmtId="0" fontId="9" fillId="4" borderId="0" xfId="4" applyFont="1" applyFill="1" applyBorder="1" applyAlignment="1">
      <alignment horizontal="left"/>
    </xf>
    <xf numFmtId="0" fontId="8" fillId="4" borderId="0" xfId="0" applyFont="1" applyFill="1" applyBorder="1" applyAlignment="1">
      <alignment horizontal="left"/>
    </xf>
  </cellXfs>
  <cellStyles count="20">
    <cellStyle name="Hipervínculo" xfId="2" builtinId="8"/>
    <cellStyle name="Millares 2" xfId="1"/>
    <cellStyle name="Millares 2 2" xfId="7"/>
    <cellStyle name="Millares 3" xfId="8"/>
    <cellStyle name="Millares 3 2" xfId="9"/>
    <cellStyle name="Millares 4" xfId="10"/>
    <cellStyle name="Millares 4 2" xfId="11"/>
    <cellStyle name="Millares 4 2 2" xfId="12"/>
    <cellStyle name="Millares 4 3" xfId="5"/>
    <cellStyle name="Millares 5" xfId="13"/>
    <cellStyle name="Normal" xfId="0" builtinId="0"/>
    <cellStyle name="Normal 2" xfId="3"/>
    <cellStyle name="Normal 2 2" xfId="14"/>
    <cellStyle name="Normal 3" xfId="15"/>
    <cellStyle name="Normal 3 2" xfId="16"/>
    <cellStyle name="Normal 4" xfId="4"/>
    <cellStyle name="Normal 5" xfId="17"/>
    <cellStyle name="Normal 6" xfId="18"/>
    <cellStyle name="Porcentual 2" xfId="19"/>
    <cellStyle name="Porcentual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'1.4'!$H$1</c:f>
              <c:strCache>
                <c:ptCount val="1"/>
                <c:pt idx="0">
                  <c:v>Gasto en I+D total (nominal)</c:v>
                </c:pt>
              </c:strCache>
            </c:strRef>
          </c:tx>
          <c:marker>
            <c:symbol val="none"/>
          </c:marker>
          <c:cat>
            <c:numRef>
              <c:f>'1.4'!$F$2:$F$19</c:f>
              <c:numCache>
                <c:formatCode>mmm\-yy</c:formatCode>
                <c:ptCount val="18"/>
                <c:pt idx="0">
                  <c:v>35125</c:v>
                </c:pt>
                <c:pt idx="1">
                  <c:v>35490</c:v>
                </c:pt>
                <c:pt idx="2">
                  <c:v>35855</c:v>
                </c:pt>
                <c:pt idx="3">
                  <c:v>36220</c:v>
                </c:pt>
                <c:pt idx="4">
                  <c:v>36586</c:v>
                </c:pt>
                <c:pt idx="5">
                  <c:v>36951</c:v>
                </c:pt>
                <c:pt idx="6">
                  <c:v>37316</c:v>
                </c:pt>
                <c:pt idx="7">
                  <c:v>37681</c:v>
                </c:pt>
                <c:pt idx="8">
                  <c:v>38047</c:v>
                </c:pt>
                <c:pt idx="9">
                  <c:v>38412</c:v>
                </c:pt>
                <c:pt idx="10">
                  <c:v>38777</c:v>
                </c:pt>
                <c:pt idx="11">
                  <c:v>39142</c:v>
                </c:pt>
                <c:pt idx="12">
                  <c:v>39508</c:v>
                </c:pt>
                <c:pt idx="13">
                  <c:v>39873</c:v>
                </c:pt>
                <c:pt idx="14">
                  <c:v>40238</c:v>
                </c:pt>
                <c:pt idx="15">
                  <c:v>40603</c:v>
                </c:pt>
                <c:pt idx="16">
                  <c:v>40969</c:v>
                </c:pt>
                <c:pt idx="17">
                  <c:v>41334</c:v>
                </c:pt>
              </c:numCache>
            </c:numRef>
          </c:cat>
          <c:val>
            <c:numRef>
              <c:f>'1.4'!$H$2:$H$19</c:f>
              <c:numCache>
                <c:formatCode>0</c:formatCode>
                <c:ptCount val="18"/>
                <c:pt idx="0">
                  <c:v>392740494646.32117</c:v>
                </c:pt>
                <c:pt idx="1">
                  <c:v>395722312502.97034</c:v>
                </c:pt>
                <c:pt idx="2">
                  <c:v>316085223372.09784</c:v>
                </c:pt>
                <c:pt idx="3">
                  <c:v>252593652016.62054</c:v>
                </c:pt>
                <c:pt idx="4">
                  <c:v>221105419300</c:v>
                </c:pt>
                <c:pt idx="5">
                  <c:v>247193919500</c:v>
                </c:pt>
                <c:pt idx="6">
                  <c:v>284501083100</c:v>
                </c:pt>
                <c:pt idx="7">
                  <c:v>382454083500</c:v>
                </c:pt>
                <c:pt idx="8">
                  <c:v>437052816200</c:v>
                </c:pt>
                <c:pt idx="9">
                  <c:v>487613626000</c:v>
                </c:pt>
                <c:pt idx="10">
                  <c:v>543829906800</c:v>
                </c:pt>
                <c:pt idx="11">
                  <c:v>735107081600</c:v>
                </c:pt>
                <c:pt idx="12">
                  <c:v>872702148600</c:v>
                </c:pt>
                <c:pt idx="13">
                  <c:v>897211901300</c:v>
                </c:pt>
                <c:pt idx="14">
                  <c:v>983805789600</c:v>
                </c:pt>
                <c:pt idx="15">
                  <c:v>1134220051800</c:v>
                </c:pt>
                <c:pt idx="16">
                  <c:v>1149016974700</c:v>
                </c:pt>
                <c:pt idx="17">
                  <c:v>1221082525900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'1.4'!$I$1</c:f>
              <c:strCache>
                <c:ptCount val="1"/>
                <c:pt idx="0">
                  <c:v>Gasto privado (nominal)</c:v>
                </c:pt>
              </c:strCache>
            </c:strRef>
          </c:tx>
          <c:marker>
            <c:symbol val="none"/>
          </c:marker>
          <c:cat>
            <c:numRef>
              <c:f>'1.4'!$F$2:$F$19</c:f>
              <c:numCache>
                <c:formatCode>mmm\-yy</c:formatCode>
                <c:ptCount val="18"/>
                <c:pt idx="0">
                  <c:v>35125</c:v>
                </c:pt>
                <c:pt idx="1">
                  <c:v>35490</c:v>
                </c:pt>
                <c:pt idx="2">
                  <c:v>35855</c:v>
                </c:pt>
                <c:pt idx="3">
                  <c:v>36220</c:v>
                </c:pt>
                <c:pt idx="4">
                  <c:v>36586</c:v>
                </c:pt>
                <c:pt idx="5">
                  <c:v>36951</c:v>
                </c:pt>
                <c:pt idx="6">
                  <c:v>37316</c:v>
                </c:pt>
                <c:pt idx="7">
                  <c:v>37681</c:v>
                </c:pt>
                <c:pt idx="8">
                  <c:v>38047</c:v>
                </c:pt>
                <c:pt idx="9">
                  <c:v>38412</c:v>
                </c:pt>
                <c:pt idx="10">
                  <c:v>38777</c:v>
                </c:pt>
                <c:pt idx="11">
                  <c:v>39142</c:v>
                </c:pt>
                <c:pt idx="12">
                  <c:v>39508</c:v>
                </c:pt>
                <c:pt idx="13">
                  <c:v>39873</c:v>
                </c:pt>
                <c:pt idx="14">
                  <c:v>40238</c:v>
                </c:pt>
                <c:pt idx="15">
                  <c:v>40603</c:v>
                </c:pt>
                <c:pt idx="16">
                  <c:v>40969</c:v>
                </c:pt>
                <c:pt idx="17">
                  <c:v>41334</c:v>
                </c:pt>
              </c:numCache>
            </c:numRef>
          </c:cat>
          <c:val>
            <c:numRef>
              <c:f>'1.4'!$I$2:$I$19</c:f>
              <c:numCache>
                <c:formatCode>0</c:formatCode>
                <c:ptCount val="18"/>
                <c:pt idx="0">
                  <c:v>318816771310.83246</c:v>
                </c:pt>
                <c:pt idx="1">
                  <c:v>320615137325.20642</c:v>
                </c:pt>
                <c:pt idx="2">
                  <c:v>237461047547.92163</c:v>
                </c:pt>
                <c:pt idx="3">
                  <c:v>168118926741.89496</c:v>
                </c:pt>
                <c:pt idx="4">
                  <c:v>135105419300</c:v>
                </c:pt>
                <c:pt idx="5">
                  <c:v>113193919500</c:v>
                </c:pt>
                <c:pt idx="6">
                  <c:v>138501083100</c:v>
                </c:pt>
                <c:pt idx="7">
                  <c:v>268454083500</c:v>
                </c:pt>
                <c:pt idx="8">
                  <c:v>299052816200</c:v>
                </c:pt>
                <c:pt idx="9">
                  <c:v>348613626000</c:v>
                </c:pt>
                <c:pt idx="10">
                  <c:v>367829906800</c:v>
                </c:pt>
                <c:pt idx="11">
                  <c:v>561107081600</c:v>
                </c:pt>
                <c:pt idx="12">
                  <c:v>638702148600</c:v>
                </c:pt>
                <c:pt idx="13">
                  <c:v>664211901300</c:v>
                </c:pt>
                <c:pt idx="14">
                  <c:v>646805789600</c:v>
                </c:pt>
                <c:pt idx="15">
                  <c:v>723220051800</c:v>
                </c:pt>
                <c:pt idx="16">
                  <c:v>700016974700</c:v>
                </c:pt>
                <c:pt idx="17">
                  <c:v>778082525900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34464"/>
        <c:axId val="129936000"/>
      </c:lineChart>
      <c:lineChart>
        <c:grouping val="standard"/>
        <c:varyColors val="0"/>
        <c:ser>
          <c:idx val="0"/>
          <c:order val="0"/>
          <c:tx>
            <c:strRef>
              <c:f>'1.4'!$D$1</c:f>
              <c:strCache>
                <c:ptCount val="1"/>
                <c:pt idx="0">
                  <c:v>Gasto en I+D público (nominal)</c:v>
                </c:pt>
              </c:strCache>
            </c:strRef>
          </c:tx>
          <c:marker>
            <c:symbol val="none"/>
          </c:marker>
          <c:cat>
            <c:numRef>
              <c:f>'1.4'!$F$2:$F$19</c:f>
              <c:numCache>
                <c:formatCode>mmm\-yy</c:formatCode>
                <c:ptCount val="18"/>
                <c:pt idx="0">
                  <c:v>35125</c:v>
                </c:pt>
                <c:pt idx="1">
                  <c:v>35490</c:v>
                </c:pt>
                <c:pt idx="2">
                  <c:v>35855</c:v>
                </c:pt>
                <c:pt idx="3">
                  <c:v>36220</c:v>
                </c:pt>
                <c:pt idx="4">
                  <c:v>36586</c:v>
                </c:pt>
                <c:pt idx="5">
                  <c:v>36951</c:v>
                </c:pt>
                <c:pt idx="6">
                  <c:v>37316</c:v>
                </c:pt>
                <c:pt idx="7">
                  <c:v>37681</c:v>
                </c:pt>
                <c:pt idx="8">
                  <c:v>38047</c:v>
                </c:pt>
                <c:pt idx="9">
                  <c:v>38412</c:v>
                </c:pt>
                <c:pt idx="10">
                  <c:v>38777</c:v>
                </c:pt>
                <c:pt idx="11">
                  <c:v>39142</c:v>
                </c:pt>
                <c:pt idx="12">
                  <c:v>39508</c:v>
                </c:pt>
                <c:pt idx="13">
                  <c:v>39873</c:v>
                </c:pt>
                <c:pt idx="14">
                  <c:v>40238</c:v>
                </c:pt>
                <c:pt idx="15">
                  <c:v>40603</c:v>
                </c:pt>
                <c:pt idx="16">
                  <c:v>40969</c:v>
                </c:pt>
                <c:pt idx="17">
                  <c:v>41334</c:v>
                </c:pt>
              </c:numCache>
            </c:numRef>
          </c:cat>
          <c:val>
            <c:numRef>
              <c:f>'1.4'!$D$2:$D$20</c:f>
              <c:numCache>
                <c:formatCode>General</c:formatCode>
                <c:ptCount val="19"/>
                <c:pt idx="0">
                  <c:v>73923723335.488708</c:v>
                </c:pt>
                <c:pt idx="1">
                  <c:v>75107175177.763901</c:v>
                </c:pt>
                <c:pt idx="2">
                  <c:v>78624175824.176208</c:v>
                </c:pt>
                <c:pt idx="3">
                  <c:v>84474725274.725601</c:v>
                </c:pt>
                <c:pt idx="4" formatCode="0">
                  <c:v>86000000000</c:v>
                </c:pt>
                <c:pt idx="5" formatCode="0">
                  <c:v>134000000000</c:v>
                </c:pt>
                <c:pt idx="6" formatCode="0">
                  <c:v>146000000000</c:v>
                </c:pt>
                <c:pt idx="7" formatCode="0">
                  <c:v>114000000000</c:v>
                </c:pt>
                <c:pt idx="8" formatCode="0">
                  <c:v>138000000000</c:v>
                </c:pt>
                <c:pt idx="9" formatCode="0">
                  <c:v>139000000000</c:v>
                </c:pt>
                <c:pt idx="10" formatCode="0">
                  <c:v>176000000000</c:v>
                </c:pt>
                <c:pt idx="11" formatCode="0">
                  <c:v>174000000000</c:v>
                </c:pt>
                <c:pt idx="12" formatCode="0">
                  <c:v>234000000000</c:v>
                </c:pt>
                <c:pt idx="13" formatCode="0">
                  <c:v>233000000000</c:v>
                </c:pt>
                <c:pt idx="14" formatCode="0">
                  <c:v>337000000000</c:v>
                </c:pt>
                <c:pt idx="15" formatCode="0">
                  <c:v>411000000000</c:v>
                </c:pt>
                <c:pt idx="16" formatCode="0">
                  <c:v>449000000000</c:v>
                </c:pt>
                <c:pt idx="17" formatCode="0">
                  <c:v>443000000000</c:v>
                </c:pt>
                <c:pt idx="18" formatCode="0">
                  <c:v>342000000000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43424"/>
        <c:axId val="129941888"/>
      </c:lineChart>
      <c:dateAx>
        <c:axId val="12993446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129936000"/>
        <c:crosses val="autoZero"/>
        <c:auto val="1"/>
        <c:lblOffset val="100"/>
        <c:baseTimeUnit val="years"/>
      </c:dateAx>
      <c:valAx>
        <c:axId val="12993600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29934464"/>
        <c:crosses val="autoZero"/>
        <c:crossBetween val="between"/>
      </c:valAx>
      <c:valAx>
        <c:axId val="129941888"/>
        <c:scaling>
          <c:orientation val="minMax"/>
          <c:max val="1400000000000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crossAx val="129943424"/>
        <c:crosses val="max"/>
        <c:crossBetween val="between"/>
      </c:valAx>
      <c:dateAx>
        <c:axId val="129943424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29941888"/>
        <c:crosses val="autoZero"/>
        <c:auto val="1"/>
        <c:lblOffset val="100"/>
        <c:baseTimeUnit val="years"/>
      </c:dateAx>
      <c:spPr>
        <a:noFill/>
      </c:spPr>
    </c:plotArea>
    <c:legend>
      <c:legendPos val="b"/>
      <c:layout>
        <c:manualLayout>
          <c:xMode val="edge"/>
          <c:yMode val="edge"/>
          <c:x val="0"/>
          <c:y val="0.93620949859092883"/>
          <c:w val="1"/>
          <c:h val="4.7897781025843814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21820987654321"/>
          <c:y val="3.4058454106280195E-2"/>
          <c:w val="0.83222314814814813"/>
          <c:h val="0.70769806763285026"/>
        </c:manualLayout>
      </c:layout>
      <c:lineChart>
        <c:grouping val="standard"/>
        <c:varyColors val="0"/>
        <c:ser>
          <c:idx val="0"/>
          <c:order val="0"/>
          <c:tx>
            <c:strRef>
              <c:f>'1.5'!$F$24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'1.5'!$A$25:$A$92</c:f>
              <c:numCache>
                <c:formatCode>mmm\-yy</c:formatCode>
                <c:ptCount val="68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</c:numCache>
            </c:numRef>
          </c:cat>
          <c:val>
            <c:numRef>
              <c:f>'1.5'!$F$25:$F$89</c:f>
              <c:numCache>
                <c:formatCode>0</c:formatCode>
                <c:ptCount val="65"/>
                <c:pt idx="0">
                  <c:v>42400505.139207117</c:v>
                </c:pt>
                <c:pt idx="1">
                  <c:v>42460297.811895907</c:v>
                </c:pt>
                <c:pt idx="2">
                  <c:v>42520090.484584697</c:v>
                </c:pt>
                <c:pt idx="3">
                  <c:v>42579883.157273486</c:v>
                </c:pt>
                <c:pt idx="4">
                  <c:v>42639675.829962276</c:v>
                </c:pt>
                <c:pt idx="5">
                  <c:v>39874940.935027555</c:v>
                </c:pt>
                <c:pt idx="6">
                  <c:v>37110206.040092833</c:v>
                </c:pt>
                <c:pt idx="7">
                  <c:v>34345471.145158112</c:v>
                </c:pt>
                <c:pt idx="8">
                  <c:v>31580736.250223394</c:v>
                </c:pt>
                <c:pt idx="9">
                  <c:v>29275226.303625986</c:v>
                </c:pt>
                <c:pt idx="10">
                  <c:v>26969716.357028581</c:v>
                </c:pt>
                <c:pt idx="11">
                  <c:v>24664206.410431176</c:v>
                </c:pt>
                <c:pt idx="12">
                  <c:v>192586507.02288544</c:v>
                </c:pt>
                <c:pt idx="13">
                  <c:v>183131955.70311359</c:v>
                </c:pt>
                <c:pt idx="14">
                  <c:v>173677404.38334173</c:v>
                </c:pt>
                <c:pt idx="15">
                  <c:v>164222853.06356987</c:v>
                </c:pt>
                <c:pt idx="16">
                  <c:v>291568483.4234972</c:v>
                </c:pt>
                <c:pt idx="17">
                  <c:v>279746783.74756819</c:v>
                </c:pt>
                <c:pt idx="18">
                  <c:v>267925084.07163912</c:v>
                </c:pt>
                <c:pt idx="19">
                  <c:v>256103384.39571011</c:v>
                </c:pt>
                <c:pt idx="20">
                  <c:v>358895508.74599022</c:v>
                </c:pt>
                <c:pt idx="21">
                  <c:v>378955392.25223279</c:v>
                </c:pt>
                <c:pt idx="22">
                  <c:v>399015275.75847542</c:v>
                </c:pt>
                <c:pt idx="23">
                  <c:v>419075159.264718</c:v>
                </c:pt>
                <c:pt idx="24">
                  <c:v>579373483.45736694</c:v>
                </c:pt>
                <c:pt idx="25">
                  <c:v>715277334.9693495</c:v>
                </c:pt>
                <c:pt idx="26">
                  <c:v>851181186.48133194</c:v>
                </c:pt>
                <c:pt idx="27">
                  <c:v>987085037.9933145</c:v>
                </c:pt>
                <c:pt idx="28">
                  <c:v>1394810461.0287237</c:v>
                </c:pt>
                <c:pt idx="29">
                  <c:v>1434556021.8968468</c:v>
                </c:pt>
                <c:pt idx="30">
                  <c:v>1474301582.7649698</c:v>
                </c:pt>
                <c:pt idx="31">
                  <c:v>1514047143.6330926</c:v>
                </c:pt>
                <c:pt idx="32">
                  <c:v>1856596839.2276285</c:v>
                </c:pt>
                <c:pt idx="33">
                  <c:v>1933518404.4493253</c:v>
                </c:pt>
                <c:pt idx="34">
                  <c:v>2010439969.6710222</c:v>
                </c:pt>
                <c:pt idx="35">
                  <c:v>2087361534.892719</c:v>
                </c:pt>
                <c:pt idx="36">
                  <c:v>2517269735.4389601</c:v>
                </c:pt>
                <c:pt idx="37">
                  <c:v>2551958971.9445467</c:v>
                </c:pt>
                <c:pt idx="38">
                  <c:v>2586648208.4501338</c:v>
                </c:pt>
                <c:pt idx="39">
                  <c:v>2621337444.9557204</c:v>
                </c:pt>
                <c:pt idx="40">
                  <c:v>3028470646.6122103</c:v>
                </c:pt>
                <c:pt idx="41">
                  <c:v>3426300077.9070673</c:v>
                </c:pt>
                <c:pt idx="42">
                  <c:v>3824129509.2019243</c:v>
                </c:pt>
                <c:pt idx="43">
                  <c:v>4221958940.4967813</c:v>
                </c:pt>
                <c:pt idx="44">
                  <c:v>5187933980.6232281</c:v>
                </c:pt>
                <c:pt idx="45">
                  <c:v>5367292831.1968746</c:v>
                </c:pt>
                <c:pt idx="46">
                  <c:v>5546651681.7705202</c:v>
                </c:pt>
                <c:pt idx="47">
                  <c:v>5726010532.3441668</c:v>
                </c:pt>
                <c:pt idx="48">
                  <c:v>6552083411.2698383</c:v>
                </c:pt>
                <c:pt idx="49">
                  <c:v>6617505935.6255302</c:v>
                </c:pt>
                <c:pt idx="50">
                  <c:v>6682928459.9812231</c:v>
                </c:pt>
                <c:pt idx="51">
                  <c:v>6748350984.336915</c:v>
                </c:pt>
                <c:pt idx="52">
                  <c:v>7486317284.0825148</c:v>
                </c:pt>
                <c:pt idx="53">
                  <c:v>7437271311.474473</c:v>
                </c:pt>
                <c:pt idx="54">
                  <c:v>7388225338.8664312</c:v>
                </c:pt>
                <c:pt idx="55">
                  <c:v>7339179366.2583895</c:v>
                </c:pt>
                <c:pt idx="56">
                  <c:v>7945052715.0750904</c:v>
                </c:pt>
                <c:pt idx="57">
                  <c:v>8179711770.0512466</c:v>
                </c:pt>
                <c:pt idx="58">
                  <c:v>8414370825.0274029</c:v>
                </c:pt>
                <c:pt idx="59">
                  <c:v>8649029880.0035591</c:v>
                </c:pt>
                <c:pt idx="60">
                  <c:v>9615981059.1094933</c:v>
                </c:pt>
                <c:pt idx="61">
                  <c:v>9538853651.8455009</c:v>
                </c:pt>
                <c:pt idx="62">
                  <c:v>9461726244.5815086</c:v>
                </c:pt>
                <c:pt idx="63">
                  <c:v>9384598837.3175163</c:v>
                </c:pt>
                <c:pt idx="64">
                  <c:v>10016269417.68416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'1.5'!$H$24</c:f>
              <c:strCache>
                <c:ptCount val="1"/>
                <c:pt idx="0">
                  <c:v>Electricidad gas y agua</c:v>
                </c:pt>
              </c:strCache>
            </c:strRef>
          </c:tx>
          <c:marker>
            <c:symbol val="none"/>
          </c:marker>
          <c:cat>
            <c:numRef>
              <c:f>'1.5'!$A$25:$A$92</c:f>
              <c:numCache>
                <c:formatCode>mmm\-yy</c:formatCode>
                <c:ptCount val="68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</c:numCache>
            </c:numRef>
          </c:cat>
          <c:val>
            <c:numRef>
              <c:f>'1.5'!$H$25:$H$89</c:f>
              <c:numCache>
                <c:formatCode>0</c:formatCode>
                <c:ptCount val="65"/>
                <c:pt idx="0">
                  <c:v>354411739.25926822</c:v>
                </c:pt>
                <c:pt idx="1">
                  <c:v>354911526.35031867</c:v>
                </c:pt>
                <c:pt idx="2">
                  <c:v>355411313.44136912</c:v>
                </c:pt>
                <c:pt idx="3">
                  <c:v>355911100.53241956</c:v>
                </c:pt>
                <c:pt idx="4">
                  <c:v>356410887.62347001</c:v>
                </c:pt>
                <c:pt idx="5">
                  <c:v>333301386.93503255</c:v>
                </c:pt>
                <c:pt idx="6">
                  <c:v>310191886.24659503</c:v>
                </c:pt>
                <c:pt idx="7">
                  <c:v>287082385.5581575</c:v>
                </c:pt>
                <c:pt idx="8">
                  <c:v>263972884.86972004</c:v>
                </c:pt>
                <c:pt idx="9">
                  <c:v>244701892.9942584</c:v>
                </c:pt>
                <c:pt idx="10">
                  <c:v>225430901.1187968</c:v>
                </c:pt>
                <c:pt idx="11">
                  <c:v>206159909.24333516</c:v>
                </c:pt>
                <c:pt idx="12">
                  <c:v>186888917.36787355</c:v>
                </c:pt>
                <c:pt idx="13">
                  <c:v>177714074.91569078</c:v>
                </c:pt>
                <c:pt idx="14">
                  <c:v>168539232.46350804</c:v>
                </c:pt>
                <c:pt idx="15">
                  <c:v>159364390.01132527</c:v>
                </c:pt>
                <c:pt idx="16">
                  <c:v>888428089.69476688</c:v>
                </c:pt>
                <c:pt idx="17">
                  <c:v>852406603.63869035</c:v>
                </c:pt>
                <c:pt idx="18">
                  <c:v>816385117.58261395</c:v>
                </c:pt>
                <c:pt idx="19">
                  <c:v>780363631.52653742</c:v>
                </c:pt>
                <c:pt idx="20">
                  <c:v>1362852598.5911</c:v>
                </c:pt>
                <c:pt idx="21">
                  <c:v>1439027038.49825</c:v>
                </c:pt>
                <c:pt idx="22">
                  <c:v>1515201478.4053998</c:v>
                </c:pt>
                <c:pt idx="23">
                  <c:v>1591375918.3125498</c:v>
                </c:pt>
                <c:pt idx="24">
                  <c:v>2424343373.6420488</c:v>
                </c:pt>
                <c:pt idx="25">
                  <c:v>2993022492.1605134</c:v>
                </c:pt>
                <c:pt idx="26">
                  <c:v>3561701610.6789784</c:v>
                </c:pt>
                <c:pt idx="27">
                  <c:v>4130380729.197443</c:v>
                </c:pt>
                <c:pt idx="28">
                  <c:v>6165937729.1525755</c:v>
                </c:pt>
                <c:pt idx="29">
                  <c:v>6341638055.5914402</c:v>
                </c:pt>
                <c:pt idx="30">
                  <c:v>6517338382.030304</c:v>
                </c:pt>
                <c:pt idx="31">
                  <c:v>6693038708.4691687</c:v>
                </c:pt>
                <c:pt idx="32">
                  <c:v>8502813494.6661272</c:v>
                </c:pt>
                <c:pt idx="33">
                  <c:v>8855097689.5858917</c:v>
                </c:pt>
                <c:pt idx="34">
                  <c:v>9207381884.5056572</c:v>
                </c:pt>
                <c:pt idx="35">
                  <c:v>9559666079.4254208</c:v>
                </c:pt>
                <c:pt idx="36">
                  <c:v>11816833263.941559</c:v>
                </c:pt>
                <c:pt idx="37">
                  <c:v>11979675139.037027</c:v>
                </c:pt>
                <c:pt idx="38">
                  <c:v>12142517014.132496</c:v>
                </c:pt>
                <c:pt idx="39">
                  <c:v>12305358889.227964</c:v>
                </c:pt>
                <c:pt idx="40">
                  <c:v>14478084716.846104</c:v>
                </c:pt>
                <c:pt idx="41">
                  <c:v>16379971471.33218</c:v>
                </c:pt>
                <c:pt idx="42">
                  <c:v>18281858225.818256</c:v>
                </c:pt>
                <c:pt idx="43">
                  <c:v>20183744980.304337</c:v>
                </c:pt>
                <c:pt idx="44">
                  <c:v>25151614402.610416</c:v>
                </c:pt>
                <c:pt idx="45">
                  <c:v>26021163758.128975</c:v>
                </c:pt>
                <c:pt idx="46">
                  <c:v>26890713113.647533</c:v>
                </c:pt>
                <c:pt idx="47">
                  <c:v>27760262469.166096</c:v>
                </c:pt>
                <c:pt idx="48">
                  <c:v>32119786878.863392</c:v>
                </c:pt>
                <c:pt idx="49">
                  <c:v>32440502811.106815</c:v>
                </c:pt>
                <c:pt idx="50">
                  <c:v>32761218743.350243</c:v>
                </c:pt>
                <c:pt idx="51">
                  <c:v>33081934675.593666</c:v>
                </c:pt>
                <c:pt idx="52">
                  <c:v>37032015204.944992</c:v>
                </c:pt>
                <c:pt idx="53">
                  <c:v>36789403098.826523</c:v>
                </c:pt>
                <c:pt idx="54">
                  <c:v>36546790992.708061</c:v>
                </c:pt>
                <c:pt idx="55">
                  <c:v>36304178886.5896</c:v>
                </c:pt>
                <c:pt idx="56">
                  <c:v>39595821480.491066</c:v>
                </c:pt>
                <c:pt idx="57">
                  <c:v>40765293651.769012</c:v>
                </c:pt>
                <c:pt idx="58">
                  <c:v>41934765823.046959</c:v>
                </c:pt>
                <c:pt idx="59">
                  <c:v>43104237994.324905</c:v>
                </c:pt>
                <c:pt idx="60">
                  <c:v>48225505137.635307</c:v>
                </c:pt>
                <c:pt idx="61">
                  <c:v>47838700280.970314</c:v>
                </c:pt>
                <c:pt idx="62">
                  <c:v>47451895424.305313</c:v>
                </c:pt>
                <c:pt idx="63">
                  <c:v>47065090567.64032</c:v>
                </c:pt>
                <c:pt idx="64">
                  <c:v>50503295200.233635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'1.5'!$I$24</c:f>
              <c:strCache>
                <c:ptCount val="1"/>
                <c:pt idx="0">
                  <c:v>Industria</c:v>
                </c:pt>
              </c:strCache>
            </c:strRef>
          </c:tx>
          <c:marker>
            <c:symbol val="none"/>
          </c:marker>
          <c:cat>
            <c:numRef>
              <c:f>'1.5'!$A$25:$A$92</c:f>
              <c:numCache>
                <c:formatCode>mmm\-yy</c:formatCode>
                <c:ptCount val="68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</c:numCache>
            </c:numRef>
          </c:cat>
          <c:val>
            <c:numRef>
              <c:f>'1.5'!$I$25:$I$89</c:f>
              <c:numCache>
                <c:formatCode>0</c:formatCode>
                <c:ptCount val="65"/>
                <c:pt idx="0">
                  <c:v>170433759144.34708</c:v>
                </c:pt>
                <c:pt idx="1">
                  <c:v>170674102742.66461</c:v>
                </c:pt>
                <c:pt idx="2">
                  <c:v>170914446340.98212</c:v>
                </c:pt>
                <c:pt idx="3">
                  <c:v>171154789939.29965</c:v>
                </c:pt>
                <c:pt idx="4">
                  <c:v>169872941841.6424</c:v>
                </c:pt>
                <c:pt idx="5">
                  <c:v>158858466687.38275</c:v>
                </c:pt>
                <c:pt idx="6">
                  <c:v>147843991533.12311</c:v>
                </c:pt>
                <c:pt idx="7">
                  <c:v>136829516378.86345</c:v>
                </c:pt>
                <c:pt idx="8">
                  <c:v>124687642070.24435</c:v>
                </c:pt>
                <c:pt idx="9">
                  <c:v>115584985414.8381</c:v>
                </c:pt>
                <c:pt idx="10">
                  <c:v>106482328759.43185</c:v>
                </c:pt>
                <c:pt idx="11">
                  <c:v>97379672104.025604</c:v>
                </c:pt>
                <c:pt idx="12">
                  <c:v>87478833440.25235</c:v>
                </c:pt>
                <c:pt idx="13">
                  <c:v>83184279616.414856</c:v>
                </c:pt>
                <c:pt idx="14">
                  <c:v>78889725792.577362</c:v>
                </c:pt>
                <c:pt idx="15">
                  <c:v>74595171968.739853</c:v>
                </c:pt>
                <c:pt idx="16">
                  <c:v>69659175108.071609</c:v>
                </c:pt>
                <c:pt idx="17">
                  <c:v>66834830589.996689</c:v>
                </c:pt>
                <c:pt idx="18">
                  <c:v>64010486071.921768</c:v>
                </c:pt>
                <c:pt idx="19">
                  <c:v>61186141553.846848</c:v>
                </c:pt>
                <c:pt idx="20">
                  <c:v>57824383719.185188</c:v>
                </c:pt>
                <c:pt idx="21">
                  <c:v>61056384045.07415</c:v>
                </c:pt>
                <c:pt idx="22">
                  <c:v>64288384370.963112</c:v>
                </c:pt>
                <c:pt idx="23">
                  <c:v>67520384696.852074</c:v>
                </c:pt>
                <c:pt idx="24">
                  <c:v>70094820316.541061</c:v>
                </c:pt>
                <c:pt idx="25">
                  <c:v>86536988147.922775</c:v>
                </c:pt>
                <c:pt idx="26">
                  <c:v>102979155979.3045</c:v>
                </c:pt>
                <c:pt idx="27">
                  <c:v>119421323810.68623</c:v>
                </c:pt>
                <c:pt idx="28">
                  <c:v>134588946154.09245</c:v>
                </c:pt>
                <c:pt idx="29">
                  <c:v>138424100320.91644</c:v>
                </c:pt>
                <c:pt idx="30">
                  <c:v>142259254487.74045</c:v>
                </c:pt>
                <c:pt idx="31">
                  <c:v>146094408654.56442</c:v>
                </c:pt>
                <c:pt idx="32">
                  <c:v>148509743042.21164</c:v>
                </c:pt>
                <c:pt idx="33">
                  <c:v>154662722323.50317</c:v>
                </c:pt>
                <c:pt idx="34">
                  <c:v>160815701604.79468</c:v>
                </c:pt>
                <c:pt idx="35">
                  <c:v>166968680886.08621</c:v>
                </c:pt>
                <c:pt idx="36">
                  <c:v>171466539417.22128</c:v>
                </c:pt>
                <c:pt idx="37">
                  <c:v>173829434126.07983</c:v>
                </c:pt>
                <c:pt idx="38">
                  <c:v>176192328834.93842</c:v>
                </c:pt>
                <c:pt idx="39">
                  <c:v>178555223543.79697</c:v>
                </c:pt>
                <c:pt idx="40">
                  <c:v>179171763934.09854</c:v>
                </c:pt>
                <c:pt idx="41">
                  <c:v>202708330494.43015</c:v>
                </c:pt>
                <c:pt idx="42">
                  <c:v>226244897054.76175</c:v>
                </c:pt>
                <c:pt idx="43">
                  <c:v>249781463615.09338</c:v>
                </c:pt>
                <c:pt idx="44">
                  <c:v>270654049468.5553</c:v>
                </c:pt>
                <c:pt idx="45">
                  <c:v>280011184581.896</c:v>
                </c:pt>
                <c:pt idx="46">
                  <c:v>289368319695.23663</c:v>
                </c:pt>
                <c:pt idx="47">
                  <c:v>298725454808.57733</c:v>
                </c:pt>
                <c:pt idx="48">
                  <c:v>305050209370.85663</c:v>
                </c:pt>
                <c:pt idx="49">
                  <c:v>308096134384.25726</c:v>
                </c:pt>
                <c:pt idx="50">
                  <c:v>311142059397.65784</c:v>
                </c:pt>
                <c:pt idx="51">
                  <c:v>314187984411.05847</c:v>
                </c:pt>
                <c:pt idx="52">
                  <c:v>314080415646.95898</c:v>
                </c:pt>
                <c:pt idx="53">
                  <c:v>312022744447.89081</c:v>
                </c:pt>
                <c:pt idx="54">
                  <c:v>309965073248.82257</c:v>
                </c:pt>
                <c:pt idx="55">
                  <c:v>307907402049.75439</c:v>
                </c:pt>
                <c:pt idx="56">
                  <c:v>302778876461.05231</c:v>
                </c:pt>
                <c:pt idx="57">
                  <c:v>311721523862.5329</c:v>
                </c:pt>
                <c:pt idx="58">
                  <c:v>320664171264.01355</c:v>
                </c:pt>
                <c:pt idx="59">
                  <c:v>329606818665.49414</c:v>
                </c:pt>
                <c:pt idx="60">
                  <c:v>335115817966.64667</c:v>
                </c:pt>
                <c:pt idx="61">
                  <c:v>332427936822.3266</c:v>
                </c:pt>
                <c:pt idx="62">
                  <c:v>329740055678.00647</c:v>
                </c:pt>
                <c:pt idx="63">
                  <c:v>327052174533.6864</c:v>
                </c:pt>
                <c:pt idx="64">
                  <c:v>321040807059.86768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'1.5'!$J$24</c:f>
              <c:strCache>
                <c:ptCount val="1"/>
                <c:pt idx="0">
                  <c:v>Transporte</c:v>
                </c:pt>
              </c:strCache>
            </c:strRef>
          </c:tx>
          <c:marker>
            <c:symbol val="none"/>
          </c:marker>
          <c:cat>
            <c:numRef>
              <c:f>'1.5'!$A$25:$A$92</c:f>
              <c:numCache>
                <c:formatCode>mmm\-yy</c:formatCode>
                <c:ptCount val="68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</c:numCache>
            </c:numRef>
          </c:cat>
          <c:val>
            <c:numRef>
              <c:f>'1.5'!$J$25:$J$89</c:f>
              <c:numCache>
                <c:formatCode>0</c:formatCode>
                <c:ptCount val="65"/>
                <c:pt idx="0">
                  <c:v>17036526698.637617</c:v>
                </c:pt>
                <c:pt idx="1">
                  <c:v>17060551399.789198</c:v>
                </c:pt>
                <c:pt idx="2">
                  <c:v>17084576100.940779</c:v>
                </c:pt>
                <c:pt idx="3">
                  <c:v>17108600802.092358</c:v>
                </c:pt>
                <c:pt idx="4">
                  <c:v>16513673743.17465</c:v>
                </c:pt>
                <c:pt idx="5">
                  <c:v>15442935536.266415</c:v>
                </c:pt>
                <c:pt idx="6">
                  <c:v>14372197329.358179</c:v>
                </c:pt>
                <c:pt idx="7">
                  <c:v>13301459122.449944</c:v>
                </c:pt>
                <c:pt idx="8">
                  <c:v>11772299224.806774</c:v>
                </c:pt>
                <c:pt idx="9">
                  <c:v>10912878065.589153</c:v>
                </c:pt>
                <c:pt idx="10">
                  <c:v>10053456906.371532</c:v>
                </c:pt>
                <c:pt idx="11">
                  <c:v>9194035747.1539097</c:v>
                </c:pt>
                <c:pt idx="12">
                  <c:v>8010058777.8890371</c:v>
                </c:pt>
                <c:pt idx="13">
                  <c:v>7616825041.2132816</c:v>
                </c:pt>
                <c:pt idx="14">
                  <c:v>7223591304.5375261</c:v>
                </c:pt>
                <c:pt idx="15">
                  <c:v>6830357567.8617706</c:v>
                </c:pt>
                <c:pt idx="16">
                  <c:v>6176301033.5840683</c:v>
                </c:pt>
                <c:pt idx="17">
                  <c:v>5925881732.190958</c:v>
                </c:pt>
                <c:pt idx="18">
                  <c:v>5675462430.7978468</c:v>
                </c:pt>
                <c:pt idx="19">
                  <c:v>5425043129.4047365</c:v>
                </c:pt>
                <c:pt idx="20">
                  <c:v>4956101470.3705692</c:v>
                </c:pt>
                <c:pt idx="21">
                  <c:v>5233114739.4642076</c:v>
                </c:pt>
                <c:pt idx="22">
                  <c:v>5510128008.5578461</c:v>
                </c:pt>
                <c:pt idx="23">
                  <c:v>5787141277.6514845</c:v>
                </c:pt>
                <c:pt idx="24">
                  <c:v>5796776375.2979336</c:v>
                </c:pt>
                <c:pt idx="25">
                  <c:v>7156528345.7462473</c:v>
                </c:pt>
                <c:pt idx="26">
                  <c:v>8516280316.194562</c:v>
                </c:pt>
                <c:pt idx="27">
                  <c:v>9876032286.6428757</c:v>
                </c:pt>
                <c:pt idx="28">
                  <c:v>10717530100.826296</c:v>
                </c:pt>
                <c:pt idx="29">
                  <c:v>11022929477.2148</c:v>
                </c:pt>
                <c:pt idx="30">
                  <c:v>11328328853.603302</c:v>
                </c:pt>
                <c:pt idx="31">
                  <c:v>11633728229.991804</c:v>
                </c:pt>
                <c:pt idx="32">
                  <c:v>11361802192.22481</c:v>
                </c:pt>
                <c:pt idx="33">
                  <c:v>11832538536.216875</c:v>
                </c:pt>
                <c:pt idx="34">
                  <c:v>12303274880.208941</c:v>
                </c:pt>
                <c:pt idx="35">
                  <c:v>12774011224.201006</c:v>
                </c:pt>
                <c:pt idx="36">
                  <c:v>12571744355.68997</c:v>
                </c:pt>
                <c:pt idx="37">
                  <c:v>12744989283.36009</c:v>
                </c:pt>
                <c:pt idx="38">
                  <c:v>12918234211.03021</c:v>
                </c:pt>
                <c:pt idx="39">
                  <c:v>13091479138.700331</c:v>
                </c:pt>
                <c:pt idx="40">
                  <c:v>12554623569.807806</c:v>
                </c:pt>
                <c:pt idx="41">
                  <c:v>14203838417.07233</c:v>
                </c:pt>
                <c:pt idx="42">
                  <c:v>15853053264.336853</c:v>
                </c:pt>
                <c:pt idx="43">
                  <c:v>17502268111.601376</c:v>
                </c:pt>
                <c:pt idx="44">
                  <c:v>18068258321.871819</c:v>
                </c:pt>
                <c:pt idx="45">
                  <c:v>18692919710.506016</c:v>
                </c:pt>
                <c:pt idx="46">
                  <c:v>19317581099.140213</c:v>
                </c:pt>
                <c:pt idx="47">
                  <c:v>19942242487.77441</c:v>
                </c:pt>
                <c:pt idx="48">
                  <c:v>19333880937.022888</c:v>
                </c:pt>
                <c:pt idx="49">
                  <c:v>19526929654.064068</c:v>
                </c:pt>
                <c:pt idx="50">
                  <c:v>19719978371.105247</c:v>
                </c:pt>
                <c:pt idx="51">
                  <c:v>19913027088.146427</c:v>
                </c:pt>
                <c:pt idx="52">
                  <c:v>18823805951.060638</c:v>
                </c:pt>
                <c:pt idx="53">
                  <c:v>18700483383.231754</c:v>
                </c:pt>
                <c:pt idx="54">
                  <c:v>18577160815.40287</c:v>
                </c:pt>
                <c:pt idx="55">
                  <c:v>18453838247.573986</c:v>
                </c:pt>
                <c:pt idx="56">
                  <c:v>17081848554.305824</c:v>
                </c:pt>
                <c:pt idx="57">
                  <c:v>17586365085.881958</c:v>
                </c:pt>
                <c:pt idx="58">
                  <c:v>18090881617.458092</c:v>
                </c:pt>
                <c:pt idx="59">
                  <c:v>18595398149.034222</c:v>
                </c:pt>
                <c:pt idx="60">
                  <c:v>17703728812.052082</c:v>
                </c:pt>
                <c:pt idx="61">
                  <c:v>17561731579.134811</c:v>
                </c:pt>
                <c:pt idx="62">
                  <c:v>17419734346.217545</c:v>
                </c:pt>
                <c:pt idx="63">
                  <c:v>17277737113.300274</c:v>
                </c:pt>
                <c:pt idx="64">
                  <c:v>15784347858.833616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'1.5'!$K$24</c:f>
              <c:strCache>
                <c:ptCount val="1"/>
                <c:pt idx="0">
                  <c:v>Establecimientos financieros</c:v>
                </c:pt>
              </c:strCache>
            </c:strRef>
          </c:tx>
          <c:marker>
            <c:symbol val="none"/>
          </c:marker>
          <c:cat>
            <c:numRef>
              <c:f>'1.5'!$A$25:$A$92</c:f>
              <c:numCache>
                <c:formatCode>mmm\-yy</c:formatCode>
                <c:ptCount val="68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</c:numCache>
            </c:numRef>
          </c:cat>
          <c:val>
            <c:numRef>
              <c:f>'1.5'!$K$25:$K$89</c:f>
              <c:numCache>
                <c:formatCode>0</c:formatCode>
                <c:ptCount val="65"/>
                <c:pt idx="0">
                  <c:v>23816710333.039692</c:v>
                </c:pt>
                <c:pt idx="1">
                  <c:v>23850296366.054905</c:v>
                </c:pt>
                <c:pt idx="2">
                  <c:v>23883882399.070122</c:v>
                </c:pt>
                <c:pt idx="3">
                  <c:v>23917468432.085335</c:v>
                </c:pt>
                <c:pt idx="4">
                  <c:v>23715081195.014374</c:v>
                </c:pt>
                <c:pt idx="5">
                  <c:v>22177407391.453365</c:v>
                </c:pt>
                <c:pt idx="6">
                  <c:v>20639733587.892361</c:v>
                </c:pt>
                <c:pt idx="7">
                  <c:v>19102059784.331352</c:v>
                </c:pt>
                <c:pt idx="8">
                  <c:v>17389614257.964287</c:v>
                </c:pt>
                <c:pt idx="9">
                  <c:v>16120108432.59123</c:v>
                </c:pt>
                <c:pt idx="10">
                  <c:v>14850602607.21817</c:v>
                </c:pt>
                <c:pt idx="11">
                  <c:v>13581096781.845112</c:v>
                </c:pt>
                <c:pt idx="12">
                  <c:v>12187855148.99371</c:v>
                </c:pt>
                <c:pt idx="13">
                  <c:v>11589522982.501829</c:v>
                </c:pt>
                <c:pt idx="14">
                  <c:v>10991190816.009951</c:v>
                </c:pt>
                <c:pt idx="15">
                  <c:v>10392858649.51807</c:v>
                </c:pt>
                <c:pt idx="16">
                  <c:v>9695088671.4974499</c:v>
                </c:pt>
                <c:pt idx="17">
                  <c:v>9301999455.3373051</c:v>
                </c:pt>
                <c:pt idx="18">
                  <c:v>8908910239.1771603</c:v>
                </c:pt>
                <c:pt idx="19">
                  <c:v>8515821023.0170155</c:v>
                </c:pt>
                <c:pt idx="20">
                  <c:v>8039420895.3349047</c:v>
                </c:pt>
                <c:pt idx="21">
                  <c:v>8488771312.6236591</c:v>
                </c:pt>
                <c:pt idx="22">
                  <c:v>8938121729.9124146</c:v>
                </c:pt>
                <c:pt idx="23">
                  <c:v>9387472147.2011681</c:v>
                </c:pt>
                <c:pt idx="24">
                  <c:v>9734885538.8015366</c:v>
                </c:pt>
                <c:pt idx="25">
                  <c:v>12018401226.914286</c:v>
                </c:pt>
                <c:pt idx="26">
                  <c:v>14301916915.027037</c:v>
                </c:pt>
                <c:pt idx="27">
                  <c:v>16585432603.139786</c:v>
                </c:pt>
                <c:pt idx="28">
                  <c:v>18671365642.847298</c:v>
                </c:pt>
                <c:pt idx="29">
                  <c:v>19203412053.727695</c:v>
                </c:pt>
                <c:pt idx="30">
                  <c:v>19735458464.608097</c:v>
                </c:pt>
                <c:pt idx="31">
                  <c:v>20267504875.488495</c:v>
                </c:pt>
                <c:pt idx="32">
                  <c:v>20579447920.208549</c:v>
                </c:pt>
                <c:pt idx="33">
                  <c:v>21432085020.506203</c:v>
                </c:pt>
                <c:pt idx="34">
                  <c:v>22284722120.803856</c:v>
                </c:pt>
                <c:pt idx="35">
                  <c:v>23137359221.101513</c:v>
                </c:pt>
                <c:pt idx="36">
                  <c:v>23733416117.450684</c:v>
                </c:pt>
                <c:pt idx="37">
                  <c:v>24060474466.896969</c:v>
                </c:pt>
                <c:pt idx="38">
                  <c:v>24387532816.343254</c:v>
                </c:pt>
                <c:pt idx="39">
                  <c:v>24714591165.789539</c:v>
                </c:pt>
                <c:pt idx="40">
                  <c:v>24770926096.911678</c:v>
                </c:pt>
                <c:pt idx="41">
                  <c:v>28024912874.959248</c:v>
                </c:pt>
                <c:pt idx="42">
                  <c:v>31278899653.006817</c:v>
                </c:pt>
                <c:pt idx="43">
                  <c:v>34532886431.05439</c:v>
                </c:pt>
                <c:pt idx="44">
                  <c:v>37373897471.217667</c:v>
                </c:pt>
                <c:pt idx="45">
                  <c:v>38665999359.354958</c:v>
                </c:pt>
                <c:pt idx="46">
                  <c:v>39958101247.492256</c:v>
                </c:pt>
                <c:pt idx="47">
                  <c:v>41250203135.629547</c:v>
                </c:pt>
                <c:pt idx="48">
                  <c:v>42072219188.538696</c:v>
                </c:pt>
                <c:pt idx="49">
                  <c:v>42492310114.094658</c:v>
                </c:pt>
                <c:pt idx="50">
                  <c:v>42912401039.65062</c:v>
                </c:pt>
                <c:pt idx="51">
                  <c:v>43332491965.206573</c:v>
                </c:pt>
                <c:pt idx="52">
                  <c:v>43263721835.4561</c:v>
                </c:pt>
                <c:pt idx="53">
                  <c:v>42980283231.995445</c:v>
                </c:pt>
                <c:pt idx="54">
                  <c:v>42696844628.53479</c:v>
                </c:pt>
                <c:pt idx="55">
                  <c:v>42413406025.074127</c:v>
                </c:pt>
                <c:pt idx="56">
                  <c:v>41653917293.238319</c:v>
                </c:pt>
                <c:pt idx="57">
                  <c:v>42884175822.491379</c:v>
                </c:pt>
                <c:pt idx="58">
                  <c:v>44114434351.744431</c:v>
                </c:pt>
                <c:pt idx="59">
                  <c:v>45344692880.99749</c:v>
                </c:pt>
                <c:pt idx="60">
                  <c:v>46042660258.81266</c:v>
                </c:pt>
                <c:pt idx="61">
                  <c:v>45673363461.380325</c:v>
                </c:pt>
                <c:pt idx="62">
                  <c:v>45304066663.947998</c:v>
                </c:pt>
                <c:pt idx="63">
                  <c:v>44934769866.515663</c:v>
                </c:pt>
                <c:pt idx="64">
                  <c:v>44050259420.676132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'1.5'!$L$24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numRef>
              <c:f>'1.5'!$A$25:$A$92</c:f>
              <c:numCache>
                <c:formatCode>mmm\-yy</c:formatCode>
                <c:ptCount val="68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</c:numCache>
            </c:numRef>
          </c:cat>
          <c:val>
            <c:numRef>
              <c:f>'1.5'!$L$25:$L$89</c:f>
              <c:numCache>
                <c:formatCode>0</c:formatCode>
                <c:ptCount val="65"/>
                <c:pt idx="0">
                  <c:v>50025420455.208687</c:v>
                </c:pt>
                <c:pt idx="1">
                  <c:v>50095965690.025513</c:v>
                </c:pt>
                <c:pt idx="2">
                  <c:v>50166510924.842339</c:v>
                </c:pt>
                <c:pt idx="3">
                  <c:v>50237056159.659172</c:v>
                </c:pt>
                <c:pt idx="4">
                  <c:v>48603749904.451042</c:v>
                </c:pt>
                <c:pt idx="5">
                  <c:v>45452307479.762352</c:v>
                </c:pt>
                <c:pt idx="6">
                  <c:v>42300865055.073669</c:v>
                </c:pt>
                <c:pt idx="7">
                  <c:v>39149422630.384979</c:v>
                </c:pt>
                <c:pt idx="8">
                  <c:v>34736036171.914085</c:v>
                </c:pt>
                <c:pt idx="9">
                  <c:v>32200177721.205906</c:v>
                </c:pt>
                <c:pt idx="10">
                  <c:v>29664319270.497723</c:v>
                </c:pt>
                <c:pt idx="11">
                  <c:v>27128460819.789543</c:v>
                </c:pt>
                <c:pt idx="12">
                  <c:v>23699164566.298107</c:v>
                </c:pt>
                <c:pt idx="13">
                  <c:v>22535713548.40744</c:v>
                </c:pt>
                <c:pt idx="14">
                  <c:v>21372262530.516773</c:v>
                </c:pt>
                <c:pt idx="15">
                  <c:v>20208811512.626106</c:v>
                </c:pt>
                <c:pt idx="16">
                  <c:v>18327367040.323448</c:v>
                </c:pt>
                <c:pt idx="17">
                  <c:v>17584280454.087276</c:v>
                </c:pt>
                <c:pt idx="18">
                  <c:v>16841193867.851107</c:v>
                </c:pt>
                <c:pt idx="19">
                  <c:v>16098107281.614937</c:v>
                </c:pt>
                <c:pt idx="20">
                  <c:v>14753471966.235836</c:v>
                </c:pt>
                <c:pt idx="21">
                  <c:v>15578093399.893196</c:v>
                </c:pt>
                <c:pt idx="22">
                  <c:v>16402714833.550558</c:v>
                </c:pt>
                <c:pt idx="23">
                  <c:v>17227336267.20792</c:v>
                </c:pt>
                <c:pt idx="24">
                  <c:v>17315918601.841869</c:v>
                </c:pt>
                <c:pt idx="25">
                  <c:v>21377720009.139896</c:v>
                </c:pt>
                <c:pt idx="26">
                  <c:v>25439521416.437923</c:v>
                </c:pt>
                <c:pt idx="27">
                  <c:v>29501322823.73595</c:v>
                </c:pt>
                <c:pt idx="28">
                  <c:v>32136473281.265816</c:v>
                </c:pt>
                <c:pt idx="29">
                  <c:v>33052212150.864857</c:v>
                </c:pt>
                <c:pt idx="30">
                  <c:v>33967951020.463894</c:v>
                </c:pt>
                <c:pt idx="31">
                  <c:v>34883689890.062935</c:v>
                </c:pt>
                <c:pt idx="32">
                  <c:v>34210166347.631756</c:v>
                </c:pt>
                <c:pt idx="33">
                  <c:v>35627544362.26265</c:v>
                </c:pt>
                <c:pt idx="34">
                  <c:v>37044922376.893547</c:v>
                </c:pt>
                <c:pt idx="35">
                  <c:v>38462300391.524445</c:v>
                </c:pt>
                <c:pt idx="36">
                  <c:v>38027033983.128983</c:v>
                </c:pt>
                <c:pt idx="37">
                  <c:v>38551065538.776596</c:v>
                </c:pt>
                <c:pt idx="38">
                  <c:v>39075097094.424217</c:v>
                </c:pt>
                <c:pt idx="39">
                  <c:v>39599128650.071838</c:v>
                </c:pt>
                <c:pt idx="40">
                  <c:v>38168394314.108971</c:v>
                </c:pt>
                <c:pt idx="41">
                  <c:v>43182314663.776535</c:v>
                </c:pt>
                <c:pt idx="42">
                  <c:v>48196235013.444092</c:v>
                </c:pt>
                <c:pt idx="43">
                  <c:v>53210155363.111649</c:v>
                </c:pt>
                <c:pt idx="44">
                  <c:v>55242173033.373169</c:v>
                </c:pt>
                <c:pt idx="45">
                  <c:v>57152022444.615295</c:v>
                </c:pt>
                <c:pt idx="46">
                  <c:v>59061871855.857422</c:v>
                </c:pt>
                <c:pt idx="47">
                  <c:v>60971721267.099541</c:v>
                </c:pt>
                <c:pt idx="48">
                  <c:v>59487302969.543404</c:v>
                </c:pt>
                <c:pt idx="49">
                  <c:v>60081283430.885719</c:v>
                </c:pt>
                <c:pt idx="50">
                  <c:v>60675263892.228035</c:v>
                </c:pt>
                <c:pt idx="51">
                  <c:v>61269244353.570351</c:v>
                </c:pt>
                <c:pt idx="52">
                  <c:v>58333390112.894043</c:v>
                </c:pt>
                <c:pt idx="53">
                  <c:v>57951223856.102554</c:v>
                </c:pt>
                <c:pt idx="54">
                  <c:v>57569057599.311073</c:v>
                </c:pt>
                <c:pt idx="55">
                  <c:v>57186891342.519585</c:v>
                </c:pt>
                <c:pt idx="56">
                  <c:v>53367392034.140106</c:v>
                </c:pt>
                <c:pt idx="57">
                  <c:v>54943610875.018494</c:v>
                </c:pt>
                <c:pt idx="58">
                  <c:v>56519829715.896889</c:v>
                </c:pt>
                <c:pt idx="59">
                  <c:v>58096048556.775276</c:v>
                </c:pt>
                <c:pt idx="60">
                  <c:v>55828844491.435181</c:v>
                </c:pt>
                <c:pt idx="61">
                  <c:v>55381055129.153748</c:v>
                </c:pt>
                <c:pt idx="62">
                  <c:v>54933265766.872307</c:v>
                </c:pt>
                <c:pt idx="63">
                  <c:v>54485476404.590874</c:v>
                </c:pt>
                <c:pt idx="64">
                  <c:v>50317572716.652206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'1.5'!$M$24</c:f>
              <c:strCache>
                <c:ptCount val="1"/>
                <c:pt idx="0">
                  <c:v>Educación</c:v>
                </c:pt>
              </c:strCache>
            </c:strRef>
          </c:tx>
          <c:marker>
            <c:symbol val="none"/>
          </c:marker>
          <c:cat>
            <c:numRef>
              <c:f>'1.5'!$A$25:$A$92</c:f>
              <c:numCache>
                <c:formatCode>mmm\-yy</c:formatCode>
                <c:ptCount val="68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</c:numCache>
            </c:numRef>
          </c:cat>
          <c:val>
            <c:numRef>
              <c:f>'1.5'!$M$25:$M$89</c:f>
              <c:numCache>
                <c:formatCode>0</c:formatCode>
                <c:ptCount val="65"/>
                <c:pt idx="0">
                  <c:v>24613189131.711525</c:v>
                </c:pt>
                <c:pt idx="1">
                  <c:v>24647898349.36702</c:v>
                </c:pt>
                <c:pt idx="2">
                  <c:v>24682607567.022518</c:v>
                </c:pt>
                <c:pt idx="3">
                  <c:v>24717316784.678013</c:v>
                </c:pt>
                <c:pt idx="4">
                  <c:v>24520136332.44125</c:v>
                </c:pt>
                <c:pt idx="5">
                  <c:v>22930263163.208084</c:v>
                </c:pt>
                <c:pt idx="6">
                  <c:v>21340389993.974915</c:v>
                </c:pt>
                <c:pt idx="7">
                  <c:v>19750516824.741749</c:v>
                </c:pt>
                <c:pt idx="8">
                  <c:v>17988896418.657578</c:v>
                </c:pt>
                <c:pt idx="9">
                  <c:v>16675640790.513945</c:v>
                </c:pt>
                <c:pt idx="10">
                  <c:v>15362385162.370312</c:v>
                </c:pt>
                <c:pt idx="11">
                  <c:v>14049129534.226681</c:v>
                </c:pt>
                <c:pt idx="12">
                  <c:v>12614279390.146875</c:v>
                </c:pt>
                <c:pt idx="13">
                  <c:v>11995012995.529148</c:v>
                </c:pt>
                <c:pt idx="14">
                  <c:v>11375746600.911421</c:v>
                </c:pt>
                <c:pt idx="15">
                  <c:v>10756480206.293692</c:v>
                </c:pt>
                <c:pt idx="16">
                  <c:v>10039496806.348253</c:v>
                </c:pt>
                <c:pt idx="17">
                  <c:v>9632443496.7842293</c:v>
                </c:pt>
                <c:pt idx="18">
                  <c:v>9225390187.2202072</c:v>
                </c:pt>
                <c:pt idx="19">
                  <c:v>8818336877.6561832</c:v>
                </c:pt>
                <c:pt idx="20">
                  <c:v>8329414381.1109514</c:v>
                </c:pt>
                <c:pt idx="21">
                  <c:v>8794973514.8658524</c:v>
                </c:pt>
                <c:pt idx="22">
                  <c:v>9260532648.6207523</c:v>
                </c:pt>
                <c:pt idx="23">
                  <c:v>9726091782.3756523</c:v>
                </c:pt>
                <c:pt idx="24">
                  <c:v>10091477946.420696</c:v>
                </c:pt>
                <c:pt idx="25">
                  <c:v>12458639646.991901</c:v>
                </c:pt>
                <c:pt idx="26">
                  <c:v>14825801347.563108</c:v>
                </c:pt>
                <c:pt idx="27">
                  <c:v>17192963048.134315</c:v>
                </c:pt>
                <c:pt idx="28">
                  <c:v>19365961337.322548</c:v>
                </c:pt>
                <c:pt idx="29">
                  <c:v>19917800470.027775</c:v>
                </c:pt>
                <c:pt idx="30">
                  <c:v>20469639602.733002</c:v>
                </c:pt>
                <c:pt idx="31">
                  <c:v>21021478735.438229</c:v>
                </c:pt>
                <c:pt idx="32">
                  <c:v>21357023467.924072</c:v>
                </c:pt>
                <c:pt idx="33">
                  <c:v>22241876678.334934</c:v>
                </c:pt>
                <c:pt idx="34">
                  <c:v>23126729888.7458</c:v>
                </c:pt>
                <c:pt idx="35">
                  <c:v>24011583099.156666</c:v>
                </c:pt>
                <c:pt idx="36">
                  <c:v>24644296316.030205</c:v>
                </c:pt>
                <c:pt idx="37">
                  <c:v>24983907050.384605</c:v>
                </c:pt>
                <c:pt idx="38">
                  <c:v>25323517784.739006</c:v>
                </c:pt>
                <c:pt idx="39">
                  <c:v>25663128519.093407</c:v>
                </c:pt>
                <c:pt idx="40">
                  <c:v>25736700798.819607</c:v>
                </c:pt>
                <c:pt idx="41">
                  <c:v>29117554779.905384</c:v>
                </c:pt>
                <c:pt idx="42">
                  <c:v>32498408760.991158</c:v>
                </c:pt>
                <c:pt idx="43">
                  <c:v>35879262742.076927</c:v>
                </c:pt>
                <c:pt idx="44">
                  <c:v>38854287675.251793</c:v>
                </c:pt>
                <c:pt idx="45">
                  <c:v>40197570069.229706</c:v>
                </c:pt>
                <c:pt idx="46">
                  <c:v>41540852463.207626</c:v>
                </c:pt>
                <c:pt idx="47">
                  <c:v>42884134857.185539</c:v>
                </c:pt>
                <c:pt idx="48">
                  <c:v>43765466416.171547</c:v>
                </c:pt>
                <c:pt idx="49">
                  <c:v>44202464407.928696</c:v>
                </c:pt>
                <c:pt idx="50">
                  <c:v>44639462399.685837</c:v>
                </c:pt>
                <c:pt idx="51">
                  <c:v>45076460391.442978</c:v>
                </c:pt>
                <c:pt idx="52">
                  <c:v>45033057239.897781</c:v>
                </c:pt>
                <c:pt idx="53">
                  <c:v>44738026985.631035</c:v>
                </c:pt>
                <c:pt idx="54">
                  <c:v>44442996731.364288</c:v>
                </c:pt>
                <c:pt idx="55">
                  <c:v>44147966477.097542</c:v>
                </c:pt>
                <c:pt idx="56">
                  <c:v>43385124308.87645</c:v>
                </c:pt>
                <c:pt idx="57">
                  <c:v>44666514456.361176</c:v>
                </c:pt>
                <c:pt idx="58">
                  <c:v>45947904603.845909</c:v>
                </c:pt>
                <c:pt idx="59">
                  <c:v>47229294751.330635</c:v>
                </c:pt>
                <c:pt idx="60">
                  <c:v>47987605232.425934</c:v>
                </c:pt>
                <c:pt idx="61">
                  <c:v>47602708512.098183</c:v>
                </c:pt>
                <c:pt idx="62">
                  <c:v>47217811791.770432</c:v>
                </c:pt>
                <c:pt idx="63">
                  <c:v>46832915071.44268</c:v>
                </c:pt>
                <c:pt idx="64">
                  <c:v>45941720655.577209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'1.5'!$N$24</c:f>
              <c:strCache>
                <c:ptCount val="1"/>
                <c:pt idx="0">
                  <c:v>Salud</c:v>
                </c:pt>
              </c:strCache>
            </c:strRef>
          </c:tx>
          <c:marker>
            <c:symbol val="none"/>
          </c:marker>
          <c:cat>
            <c:numRef>
              <c:f>'1.5'!$A$25:$A$92</c:f>
              <c:numCache>
                <c:formatCode>mmm\-yy</c:formatCode>
                <c:ptCount val="68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</c:numCache>
            </c:numRef>
          </c:cat>
          <c:val>
            <c:numRef>
              <c:f>'1.5'!$N$25:$N$89</c:f>
              <c:numCache>
                <c:formatCode>0</c:formatCode>
                <c:ptCount val="65"/>
                <c:pt idx="0">
                  <c:v>20338940283.386509</c:v>
                </c:pt>
                <c:pt idx="1">
                  <c:v>20367622007.701084</c:v>
                </c:pt>
                <c:pt idx="2">
                  <c:v>20396303732.015656</c:v>
                </c:pt>
                <c:pt idx="3">
                  <c:v>20424985456.330231</c:v>
                </c:pt>
                <c:pt idx="4">
                  <c:v>20125920910.74826</c:v>
                </c:pt>
                <c:pt idx="5">
                  <c:v>18820966434.627625</c:v>
                </c:pt>
                <c:pt idx="6">
                  <c:v>17516011958.506992</c:v>
                </c:pt>
                <c:pt idx="7">
                  <c:v>16211057482.386356</c:v>
                </c:pt>
                <c:pt idx="8">
                  <c:v>14663360342.182775</c:v>
                </c:pt>
                <c:pt idx="9">
                  <c:v>13592881083.827765</c:v>
                </c:pt>
                <c:pt idx="10">
                  <c:v>12522401825.472754</c:v>
                </c:pt>
                <c:pt idx="11">
                  <c:v>11451922567.117744</c:v>
                </c:pt>
                <c:pt idx="12">
                  <c:v>10209585075.24818</c:v>
                </c:pt>
                <c:pt idx="13">
                  <c:v>9708371114.1058235</c:v>
                </c:pt>
                <c:pt idx="14">
                  <c:v>9207157152.9634666</c:v>
                </c:pt>
                <c:pt idx="15">
                  <c:v>8705943191.8211117</c:v>
                </c:pt>
                <c:pt idx="16">
                  <c:v>8066618792.1391745</c:v>
                </c:pt>
                <c:pt idx="17">
                  <c:v>7739556197.3032141</c:v>
                </c:pt>
                <c:pt idx="18">
                  <c:v>7412493602.4672537</c:v>
                </c:pt>
                <c:pt idx="19">
                  <c:v>7085431007.6312933</c:v>
                </c:pt>
                <c:pt idx="20">
                  <c:v>6642656830.364687</c:v>
                </c:pt>
                <c:pt idx="21">
                  <c:v>7013937381.2265568</c:v>
                </c:pt>
                <c:pt idx="22">
                  <c:v>7385217932.0884266</c:v>
                </c:pt>
                <c:pt idx="23">
                  <c:v>7756498482.9502954</c:v>
                </c:pt>
                <c:pt idx="24">
                  <c:v>7986197405.0051575</c:v>
                </c:pt>
                <c:pt idx="25">
                  <c:v>9859522673.1869659</c:v>
                </c:pt>
                <c:pt idx="26">
                  <c:v>11732847941.368776</c:v>
                </c:pt>
                <c:pt idx="27">
                  <c:v>13606173209.550585</c:v>
                </c:pt>
                <c:pt idx="28">
                  <c:v>15205073429.558701</c:v>
                </c:pt>
                <c:pt idx="29">
                  <c:v>15638346758.361444</c:v>
                </c:pt>
                <c:pt idx="30">
                  <c:v>16071620087.164188</c:v>
                </c:pt>
                <c:pt idx="31">
                  <c:v>16504893415.966932</c:v>
                </c:pt>
                <c:pt idx="32">
                  <c:v>16632462385.863337</c:v>
                </c:pt>
                <c:pt idx="33">
                  <c:v>17321570011.805355</c:v>
                </c:pt>
                <c:pt idx="34">
                  <c:v>18010677637.747375</c:v>
                </c:pt>
                <c:pt idx="35">
                  <c:v>18699785263.689392</c:v>
                </c:pt>
                <c:pt idx="36">
                  <c:v>19032525387.741474</c:v>
                </c:pt>
                <c:pt idx="37">
                  <c:v>19294803110.775723</c:v>
                </c:pt>
                <c:pt idx="38">
                  <c:v>19557080833.809967</c:v>
                </c:pt>
                <c:pt idx="39">
                  <c:v>19819358556.844215</c:v>
                </c:pt>
                <c:pt idx="40">
                  <c:v>19705625088.03043</c:v>
                </c:pt>
                <c:pt idx="41">
                  <c:v>22294217990.804779</c:v>
                </c:pt>
                <c:pt idx="42">
                  <c:v>24882810893.579128</c:v>
                </c:pt>
                <c:pt idx="43">
                  <c:v>27471403796.353481</c:v>
                </c:pt>
                <c:pt idx="44">
                  <c:v>29486409455.115334</c:v>
                </c:pt>
                <c:pt idx="45">
                  <c:v>30505822679.563892</c:v>
                </c:pt>
                <c:pt idx="46">
                  <c:v>31525235904.012451</c:v>
                </c:pt>
                <c:pt idx="47">
                  <c:v>32544649128.46101</c:v>
                </c:pt>
                <c:pt idx="48">
                  <c:v>32911154169.830296</c:v>
                </c:pt>
                <c:pt idx="49">
                  <c:v>33239771901.031059</c:v>
                </c:pt>
                <c:pt idx="50">
                  <c:v>33568389632.231827</c:v>
                </c:pt>
                <c:pt idx="51">
                  <c:v>33897007363.43259</c:v>
                </c:pt>
                <c:pt idx="52">
                  <c:v>33546639770.084267</c:v>
                </c:pt>
                <c:pt idx="53">
                  <c:v>33326861805.456223</c:v>
                </c:pt>
                <c:pt idx="54">
                  <c:v>33107083840.828178</c:v>
                </c:pt>
                <c:pt idx="55">
                  <c:v>32887305876.200134</c:v>
                </c:pt>
                <c:pt idx="56">
                  <c:v>32006335846.039635</c:v>
                </c:pt>
                <c:pt idx="57">
                  <c:v>32951650722.129814</c:v>
                </c:pt>
                <c:pt idx="58">
                  <c:v>33896965598.21999</c:v>
                </c:pt>
                <c:pt idx="59">
                  <c:v>34842280474.310165</c:v>
                </c:pt>
                <c:pt idx="60">
                  <c:v>35048289414.100899</c:v>
                </c:pt>
                <c:pt idx="61">
                  <c:v>34767175747.702103</c:v>
                </c:pt>
                <c:pt idx="62">
                  <c:v>34486062081.303307</c:v>
                </c:pt>
                <c:pt idx="63">
                  <c:v>34204948414.90451</c:v>
                </c:pt>
                <c:pt idx="64">
                  <c:v>33208247972.920567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'1.5'!$O$24</c:f>
              <c:strCache>
                <c:ptCount val="1"/>
                <c:pt idx="0">
                  <c:v>Otros</c:v>
                </c:pt>
              </c:strCache>
            </c:strRef>
          </c:tx>
          <c:marker>
            <c:symbol val="none"/>
          </c:marker>
          <c:cat>
            <c:numRef>
              <c:f>'1.5'!$A$25:$A$92</c:f>
              <c:numCache>
                <c:formatCode>mmm\-yy</c:formatCode>
                <c:ptCount val="68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</c:numCache>
            </c:numRef>
          </c:cat>
          <c:val>
            <c:numRef>
              <c:f>'1.5'!$O$25:$O$89</c:f>
              <c:numCache>
                <c:formatCode>0</c:formatCode>
                <c:ptCount val="65"/>
                <c:pt idx="0">
                  <c:v>1023205372.1578156</c:v>
                </c:pt>
                <c:pt idx="1">
                  <c:v>1024648283.8332775</c:v>
                </c:pt>
                <c:pt idx="2">
                  <c:v>1026091195.5087394</c:v>
                </c:pt>
                <c:pt idx="3">
                  <c:v>1027534107.1842012</c:v>
                </c:pt>
                <c:pt idx="4">
                  <c:v>1028977018.8596631</c:v>
                </c:pt>
                <c:pt idx="5">
                  <c:v>962258672.27860916</c:v>
                </c:pt>
                <c:pt idx="6">
                  <c:v>895540325.69755518</c:v>
                </c:pt>
                <c:pt idx="7">
                  <c:v>828821979.11650121</c:v>
                </c:pt>
                <c:pt idx="8">
                  <c:v>762103632.53544724</c:v>
                </c:pt>
                <c:pt idx="9">
                  <c:v>706467263.22388446</c:v>
                </c:pt>
                <c:pt idx="10">
                  <c:v>650830893.91232169</c:v>
                </c:pt>
                <c:pt idx="11">
                  <c:v>595194524.60075879</c:v>
                </c:pt>
                <c:pt idx="12">
                  <c:v>539558155.28919601</c:v>
                </c:pt>
                <c:pt idx="13">
                  <c:v>513069901.52707273</c:v>
                </c:pt>
                <c:pt idx="14">
                  <c:v>486581647.76494938</c:v>
                </c:pt>
                <c:pt idx="15">
                  <c:v>460093394.00282609</c:v>
                </c:pt>
                <c:pt idx="16">
                  <c:v>433605140.24070275</c:v>
                </c:pt>
                <c:pt idx="17">
                  <c:v>416024537.26990998</c:v>
                </c:pt>
                <c:pt idx="18">
                  <c:v>398443934.29911721</c:v>
                </c:pt>
                <c:pt idx="19">
                  <c:v>380863331.32832444</c:v>
                </c:pt>
                <c:pt idx="20">
                  <c:v>363282728.35753167</c:v>
                </c:pt>
                <c:pt idx="21">
                  <c:v>383587828.40223509</c:v>
                </c:pt>
                <c:pt idx="22">
                  <c:v>403892928.44693851</c:v>
                </c:pt>
                <c:pt idx="23">
                  <c:v>424198028.49164188</c:v>
                </c:pt>
                <c:pt idx="24">
                  <c:v>921978920.6129297</c:v>
                </c:pt>
                <c:pt idx="25">
                  <c:v>1138247855.7675669</c:v>
                </c:pt>
                <c:pt idx="26">
                  <c:v>1354516790.922204</c:v>
                </c:pt>
                <c:pt idx="27">
                  <c:v>1570785726.0768411</c:v>
                </c:pt>
                <c:pt idx="28">
                  <c:v>2712537143.2912569</c:v>
                </c:pt>
                <c:pt idx="29">
                  <c:v>2789831738.6129842</c:v>
                </c:pt>
                <c:pt idx="30">
                  <c:v>2867126333.9347115</c:v>
                </c:pt>
                <c:pt idx="31">
                  <c:v>2944420929.2564387</c:v>
                </c:pt>
                <c:pt idx="32">
                  <c:v>4052685659.1924205</c:v>
                </c:pt>
                <c:pt idx="33">
                  <c:v>4220594446.7492781</c:v>
                </c:pt>
                <c:pt idx="34">
                  <c:v>4388503234.3061352</c:v>
                </c:pt>
                <c:pt idx="35">
                  <c:v>4556412021.8629932</c:v>
                </c:pt>
                <c:pt idx="36">
                  <c:v>5926149441.2064762</c:v>
                </c:pt>
                <c:pt idx="37">
                  <c:v>6007814745.7383385</c:v>
                </c:pt>
                <c:pt idx="38">
                  <c:v>6089480050.2702007</c:v>
                </c:pt>
                <c:pt idx="39">
                  <c:v>6171145354.802063</c:v>
                </c:pt>
                <c:pt idx="40">
                  <c:v>7520886490.7119513</c:v>
                </c:pt>
                <c:pt idx="41">
                  <c:v>8508853799.8156853</c:v>
                </c:pt>
                <c:pt idx="42">
                  <c:v>9496821108.9194183</c:v>
                </c:pt>
                <c:pt idx="43">
                  <c:v>10484788418.023151</c:v>
                </c:pt>
                <c:pt idx="44">
                  <c:v>13407145280.119041</c:v>
                </c:pt>
                <c:pt idx="45">
                  <c:v>13870661233.848885</c:v>
                </c:pt>
                <c:pt idx="46">
                  <c:v>14334177187.578728</c:v>
                </c:pt>
                <c:pt idx="47">
                  <c:v>14797693141.308569</c:v>
                </c:pt>
                <c:pt idx="48">
                  <c:v>17463103892.378078</c:v>
                </c:pt>
                <c:pt idx="49">
                  <c:v>17637472908.767578</c:v>
                </c:pt>
                <c:pt idx="50">
                  <c:v>17811841925.157082</c:v>
                </c:pt>
                <c:pt idx="51">
                  <c:v>17986210941.546581</c:v>
                </c:pt>
                <c:pt idx="52">
                  <c:v>20450418395.162781</c:v>
                </c:pt>
                <c:pt idx="53">
                  <c:v>20316439213.895008</c:v>
                </c:pt>
                <c:pt idx="54">
                  <c:v>20182460032.627235</c:v>
                </c:pt>
                <c:pt idx="55">
                  <c:v>20048480851.359463</c:v>
                </c:pt>
                <c:pt idx="56">
                  <c:v>22144333378.237999</c:v>
                </c:pt>
                <c:pt idx="57">
                  <c:v>22798371624.422897</c:v>
                </c:pt>
                <c:pt idx="58">
                  <c:v>23452409870.607796</c:v>
                </c:pt>
                <c:pt idx="59">
                  <c:v>24106448116.792694</c:v>
                </c:pt>
                <c:pt idx="60">
                  <c:v>27253752547.975903</c:v>
                </c:pt>
                <c:pt idx="61">
                  <c:v>27035156935.181042</c:v>
                </c:pt>
                <c:pt idx="62">
                  <c:v>26816561322.386181</c:v>
                </c:pt>
                <c:pt idx="63">
                  <c:v>26597965709.59132</c:v>
                </c:pt>
                <c:pt idx="64">
                  <c:v>28792644794.587856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48320"/>
        <c:axId val="130662400"/>
      </c:lineChart>
      <c:lineChart>
        <c:grouping val="standard"/>
        <c:varyColors val="0"/>
        <c:ser>
          <c:idx val="1"/>
          <c:order val="1"/>
          <c:tx>
            <c:strRef>
              <c:f>'1.5'!$G$24</c:f>
              <c:strCache>
                <c:ptCount val="1"/>
                <c:pt idx="0">
                  <c:v>Comercio</c:v>
                </c:pt>
              </c:strCache>
            </c:strRef>
          </c:tx>
          <c:marker>
            <c:symbol val="none"/>
          </c:marker>
          <c:cat>
            <c:numRef>
              <c:f>'1.5'!$A$25:$A$92</c:f>
              <c:numCache>
                <c:formatCode>mmm\-yy</c:formatCode>
                <c:ptCount val="68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</c:numCache>
            </c:numRef>
          </c:cat>
          <c:val>
            <c:numRef>
              <c:f>'1.5'!$G$25:$G$89</c:f>
              <c:numCache>
                <c:formatCode>0</c:formatCode>
                <c:ptCount val="65"/>
                <c:pt idx="0">
                  <c:v>22499570412.752369</c:v>
                </c:pt>
                <c:pt idx="1">
                  <c:v>22531299031.194798</c:v>
                </c:pt>
                <c:pt idx="2">
                  <c:v>22563027649.637222</c:v>
                </c:pt>
                <c:pt idx="3">
                  <c:v>22594756268.079651</c:v>
                </c:pt>
                <c:pt idx="4">
                  <c:v>24085252367.785286</c:v>
                </c:pt>
                <c:pt idx="5">
                  <c:v>22523576853.645149</c:v>
                </c:pt>
                <c:pt idx="6">
                  <c:v>20961901339.505013</c:v>
                </c:pt>
                <c:pt idx="7">
                  <c:v>19400225825.364876</c:v>
                </c:pt>
                <c:pt idx="8">
                  <c:v>18918974826.173897</c:v>
                </c:pt>
                <c:pt idx="9">
                  <c:v>17537820052.087166</c:v>
                </c:pt>
                <c:pt idx="10">
                  <c:v>16156665278.000439</c:v>
                </c:pt>
                <c:pt idx="11">
                  <c:v>14775510503.91371</c:v>
                </c:pt>
                <c:pt idx="12">
                  <c:v>14159280384.858166</c:v>
                </c:pt>
                <c:pt idx="13">
                  <c:v>13464166043.157309</c:v>
                </c:pt>
                <c:pt idx="14">
                  <c:v>12769051701.456451</c:v>
                </c:pt>
                <c:pt idx="15">
                  <c:v>12073937359.755594</c:v>
                </c:pt>
                <c:pt idx="16">
                  <c:v>11993539446.797428</c:v>
                </c:pt>
                <c:pt idx="17">
                  <c:v>11507259106.320749</c:v>
                </c:pt>
                <c:pt idx="18">
                  <c:v>11020978765.844069</c:v>
                </c:pt>
                <c:pt idx="19">
                  <c:v>10534698425.36739</c:v>
                </c:pt>
                <c:pt idx="20">
                  <c:v>10563439335.044422</c:v>
                </c:pt>
                <c:pt idx="21">
                  <c:v>11153865677.315052</c:v>
                </c:pt>
                <c:pt idx="22">
                  <c:v>11744292019.585682</c:v>
                </c:pt>
                <c:pt idx="23">
                  <c:v>12334718361.856312</c:v>
                </c:pt>
                <c:pt idx="24">
                  <c:v>13555311070.667551</c:v>
                </c:pt>
                <c:pt idx="25">
                  <c:v>16734985383.60544</c:v>
                </c:pt>
                <c:pt idx="26">
                  <c:v>19914659696.543331</c:v>
                </c:pt>
                <c:pt idx="27">
                  <c:v>23094334009.48122</c:v>
                </c:pt>
                <c:pt idx="28">
                  <c:v>27495448116.214931</c:v>
                </c:pt>
                <c:pt idx="29">
                  <c:v>28278939520.411415</c:v>
                </c:pt>
                <c:pt idx="30">
                  <c:v>29062430924.607899</c:v>
                </c:pt>
                <c:pt idx="31">
                  <c:v>29845922328.804379</c:v>
                </c:pt>
                <c:pt idx="32">
                  <c:v>31990074764.456142</c:v>
                </c:pt>
                <c:pt idx="33">
                  <c:v>33315471086.613392</c:v>
                </c:pt>
                <c:pt idx="34">
                  <c:v>34640867408.770638</c:v>
                </c:pt>
                <c:pt idx="35">
                  <c:v>35966263730.927887</c:v>
                </c:pt>
                <c:pt idx="36">
                  <c:v>38877817916.300812</c:v>
                </c:pt>
                <c:pt idx="37">
                  <c:v>39413573700.249214</c:v>
                </c:pt>
                <c:pt idx="38">
                  <c:v>39949329484.197624</c:v>
                </c:pt>
                <c:pt idx="39">
                  <c:v>40485085268.146027</c:v>
                </c:pt>
                <c:pt idx="40">
                  <c:v>42694431111.355942</c:v>
                </c:pt>
                <c:pt idx="41">
                  <c:v>48302905893.00473</c:v>
                </c:pt>
                <c:pt idx="42">
                  <c:v>53911380674.653526</c:v>
                </c:pt>
                <c:pt idx="43">
                  <c:v>59519855456.302315</c:v>
                </c:pt>
                <c:pt idx="44">
                  <c:v>67681312517.495842</c:v>
                </c:pt>
                <c:pt idx="45">
                  <c:v>70021211688.108551</c:v>
                </c:pt>
                <c:pt idx="46">
                  <c:v>72361110858.721268</c:v>
                </c:pt>
                <c:pt idx="47">
                  <c:v>74701010029.333969</c:v>
                </c:pt>
                <c:pt idx="48">
                  <c:v>79946941436.491714</c:v>
                </c:pt>
                <c:pt idx="49">
                  <c:v>80745211298.913742</c:v>
                </c:pt>
                <c:pt idx="50">
                  <c:v>81543481161.33577</c:v>
                </c:pt>
                <c:pt idx="51">
                  <c:v>82341751023.757782</c:v>
                </c:pt>
                <c:pt idx="52">
                  <c:v>86162119999.679245</c:v>
                </c:pt>
                <c:pt idx="53">
                  <c:v>85597636179.79892</c:v>
                </c:pt>
                <c:pt idx="54">
                  <c:v>85033152359.918579</c:v>
                </c:pt>
                <c:pt idx="55">
                  <c:v>84468668540.038239</c:v>
                </c:pt>
                <c:pt idx="56">
                  <c:v>86847087729.770798</c:v>
                </c:pt>
                <c:pt idx="57">
                  <c:v>89412137486.511993</c:v>
                </c:pt>
                <c:pt idx="58">
                  <c:v>91977187243.253189</c:v>
                </c:pt>
                <c:pt idx="59">
                  <c:v>94542236999.994385</c:v>
                </c:pt>
                <c:pt idx="60">
                  <c:v>100397867177.12932</c:v>
                </c:pt>
                <c:pt idx="61">
                  <c:v>99592600700.146072</c:v>
                </c:pt>
                <c:pt idx="62">
                  <c:v>98787334223.162842</c:v>
                </c:pt>
                <c:pt idx="63">
                  <c:v>97982067746.179596</c:v>
                </c:pt>
                <c:pt idx="64">
                  <c:v>100361809960.75235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65472"/>
        <c:axId val="130663936"/>
      </c:lineChart>
      <c:dateAx>
        <c:axId val="13064832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30662400"/>
        <c:crosses val="autoZero"/>
        <c:auto val="1"/>
        <c:lblOffset val="100"/>
        <c:baseTimeUnit val="months"/>
      </c:dateAx>
      <c:valAx>
        <c:axId val="130662400"/>
        <c:scaling>
          <c:orientation val="minMax"/>
          <c:max val="1000000000000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30648320"/>
        <c:crosses val="autoZero"/>
        <c:crossBetween val="between"/>
      </c:valAx>
      <c:valAx>
        <c:axId val="130663936"/>
        <c:scaling>
          <c:orientation val="minMax"/>
          <c:max val="100000000000"/>
          <c:min val="0"/>
        </c:scaling>
        <c:delete val="0"/>
        <c:axPos val="r"/>
        <c:numFmt formatCode="0" sourceLinked="1"/>
        <c:majorTickMark val="out"/>
        <c:minorTickMark val="none"/>
        <c:tickLblPos val="nextTo"/>
        <c:crossAx val="130665472"/>
        <c:crosses val="max"/>
        <c:crossBetween val="between"/>
      </c:valAx>
      <c:dateAx>
        <c:axId val="130665472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30663936"/>
        <c:crosses val="autoZero"/>
        <c:auto val="1"/>
        <c:lblOffset val="100"/>
        <c:baseTimeUnit val="months"/>
      </c:date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"/>
          <c:y val="0.87474347826086951"/>
          <c:w val="1"/>
          <c:h val="0.12525652173913043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3.4058454106280195E-2"/>
          <c:w val="0.90602067901234573"/>
          <c:h val="0.73622705314009662"/>
        </c:manualLayout>
      </c:layout>
      <c:lineChart>
        <c:grouping val="standard"/>
        <c:varyColors val="0"/>
        <c:ser>
          <c:idx val="0"/>
          <c:order val="0"/>
          <c:tx>
            <c:strRef>
              <c:f>'1.5'!$B$94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'1.5'!$A$95:$A$111</c:f>
              <c:numCache>
                <c:formatCode>General</c:formatCod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numCache>
            </c:numRef>
          </c:cat>
          <c:val>
            <c:numRef>
              <c:f>'1.5'!$B$95:$B$111</c:f>
              <c:numCache>
                <c:formatCode>000,000</c:formatCode>
                <c:ptCount val="17"/>
                <c:pt idx="0">
                  <c:v>1.3299333333329001E-4</c:v>
                </c:pt>
                <c:pt idx="1">
                  <c:v>1.3299333333329001E-4</c:v>
                </c:pt>
                <c:pt idx="2">
                  <c:v>1.3299333333329001E-4</c:v>
                </c:pt>
                <c:pt idx="3">
                  <c:v>1.1455373333332901E-3</c:v>
                </c:pt>
                <c:pt idx="4">
                  <c:v>2.1580813333332899E-3</c:v>
                </c:pt>
                <c:pt idx="5">
                  <c:v>3.1706253333333E-3</c:v>
                </c:pt>
                <c:pt idx="6">
                  <c:v>4.1831693333332998E-3</c:v>
                </c:pt>
                <c:pt idx="7">
                  <c:v>5.19571333333331E-3</c:v>
                </c:pt>
                <c:pt idx="8">
                  <c:v>6.2082573333333098E-3</c:v>
                </c:pt>
                <c:pt idx="9">
                  <c:v>7.2208013333333104E-3</c:v>
                </c:pt>
                <c:pt idx="10">
                  <c:v>8.2333453333333206E-3</c:v>
                </c:pt>
                <c:pt idx="11">
                  <c:v>9.2458893333333195E-3</c:v>
                </c:pt>
                <c:pt idx="12">
                  <c:v>1.0258433333333299E-2</c:v>
                </c:pt>
                <c:pt idx="13">
                  <c:v>1.12709773333333E-2</c:v>
                </c:pt>
                <c:pt idx="14">
                  <c:v>1.2283521333333301E-2</c:v>
                </c:pt>
                <c:pt idx="15">
                  <c:v>1.3296065333333299E-2</c:v>
                </c:pt>
                <c:pt idx="16">
                  <c:v>1.43086093333333E-2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'1.5'!$D$94</c:f>
              <c:strCache>
                <c:ptCount val="1"/>
                <c:pt idx="0">
                  <c:v>Electricidad gas y agua</c:v>
                </c:pt>
              </c:strCache>
            </c:strRef>
          </c:tx>
          <c:marker>
            <c:symbol val="none"/>
          </c:marker>
          <c:cat>
            <c:numRef>
              <c:f>'1.5'!$A$95:$A$111</c:f>
              <c:numCache>
                <c:formatCode>General</c:formatCod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numCache>
            </c:numRef>
          </c:cat>
          <c:val>
            <c:numRef>
              <c:f>'1.5'!$D$95:$D$111</c:f>
              <c:numCache>
                <c:formatCode>000,000</c:formatCode>
                <c:ptCount val="17"/>
                <c:pt idx="0">
                  <c:v>1.1116471000000999E-3</c:v>
                </c:pt>
                <c:pt idx="1">
                  <c:v>1.1116471000000999E-3</c:v>
                </c:pt>
                <c:pt idx="2">
                  <c:v>1.1116471000000999E-3</c:v>
                </c:pt>
                <c:pt idx="3">
                  <c:v>1.1116471000000999E-3</c:v>
                </c:pt>
                <c:pt idx="4">
                  <c:v>6.5758138666667599E-3</c:v>
                </c:pt>
                <c:pt idx="5">
                  <c:v>1.20399806333334E-2</c:v>
                </c:pt>
                <c:pt idx="6">
                  <c:v>1.75041474E-2</c:v>
                </c:pt>
                <c:pt idx="7">
                  <c:v>2.2968314166666701E-2</c:v>
                </c:pt>
                <c:pt idx="8">
                  <c:v>2.8432480933333299E-2</c:v>
                </c:pt>
                <c:pt idx="9">
                  <c:v>3.3896647699999997E-2</c:v>
                </c:pt>
                <c:pt idx="10">
                  <c:v>3.9360814466666699E-2</c:v>
                </c:pt>
                <c:pt idx="11">
                  <c:v>4.4824981233333297E-2</c:v>
                </c:pt>
                <c:pt idx="12">
                  <c:v>5.0289147999999999E-2</c:v>
                </c:pt>
                <c:pt idx="13">
                  <c:v>5.5753314766666603E-2</c:v>
                </c:pt>
                <c:pt idx="14">
                  <c:v>6.1217481533333298E-2</c:v>
                </c:pt>
                <c:pt idx="15">
                  <c:v>6.6681648299999896E-2</c:v>
                </c:pt>
                <c:pt idx="16">
                  <c:v>7.2145815066666605E-2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'1.5'!$E$94</c:f>
              <c:strCache>
                <c:ptCount val="1"/>
                <c:pt idx="0">
                  <c:v>Industria</c:v>
                </c:pt>
              </c:strCache>
            </c:strRef>
          </c:tx>
          <c:marker>
            <c:symbol val="none"/>
          </c:marker>
          <c:cat>
            <c:numRef>
              <c:f>'1.5'!$A$95:$A$111</c:f>
              <c:numCache>
                <c:formatCode>General</c:formatCod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numCache>
            </c:numRef>
          </c:cat>
          <c:val>
            <c:numRef>
              <c:f>'1.5'!$E$95:$E$111</c:f>
              <c:numCache>
                <c:formatCode>000,000</c:formatCode>
                <c:ptCount val="17"/>
                <c:pt idx="0">
                  <c:v>0.53458216279999904</c:v>
                </c:pt>
                <c:pt idx="1">
                  <c:v>0.52983444031666604</c:v>
                </c:pt>
                <c:pt idx="2">
                  <c:v>0.52508671783333305</c:v>
                </c:pt>
                <c:pt idx="3">
                  <c:v>0.52033899534999895</c:v>
                </c:pt>
                <c:pt idx="4">
                  <c:v>0.51559127286666595</c:v>
                </c:pt>
                <c:pt idx="5">
                  <c:v>0.51084355038333296</c:v>
                </c:pt>
                <c:pt idx="6">
                  <c:v>0.50609582789999896</c:v>
                </c:pt>
                <c:pt idx="7">
                  <c:v>0.50134810541666597</c:v>
                </c:pt>
                <c:pt idx="8">
                  <c:v>0.49660038293333297</c:v>
                </c:pt>
                <c:pt idx="9">
                  <c:v>0.49185266044999998</c:v>
                </c:pt>
                <c:pt idx="10">
                  <c:v>0.48710493796666599</c:v>
                </c:pt>
                <c:pt idx="11">
                  <c:v>0.48235721548333299</c:v>
                </c:pt>
                <c:pt idx="12">
                  <c:v>0.477609493</c:v>
                </c:pt>
                <c:pt idx="13">
                  <c:v>0.472861770516666</c:v>
                </c:pt>
                <c:pt idx="14">
                  <c:v>0.46811404803333301</c:v>
                </c:pt>
                <c:pt idx="15">
                  <c:v>0.46336632555000001</c:v>
                </c:pt>
                <c:pt idx="16">
                  <c:v>0.45861860306666602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'1.5'!$F$94</c:f>
              <c:strCache>
                <c:ptCount val="1"/>
                <c:pt idx="0">
                  <c:v>Transporte</c:v>
                </c:pt>
              </c:strCache>
            </c:strRef>
          </c:tx>
          <c:marker>
            <c:symbol val="none"/>
          </c:marker>
          <c:cat>
            <c:numRef>
              <c:f>'1.5'!$A$95:$A$111</c:f>
              <c:numCache>
                <c:formatCode>General</c:formatCod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numCache>
            </c:numRef>
          </c:cat>
          <c:val>
            <c:numRef>
              <c:f>'1.5'!$F$95:$F$111</c:f>
              <c:numCache>
                <c:formatCode>000,000</c:formatCode>
                <c:ptCount val="17"/>
                <c:pt idx="0">
                  <c:v>5.3436733044444497E-2</c:v>
                </c:pt>
                <c:pt idx="1">
                  <c:v>5.1506219827777901E-2</c:v>
                </c:pt>
                <c:pt idx="2">
                  <c:v>4.95757066111112E-2</c:v>
                </c:pt>
                <c:pt idx="3">
                  <c:v>4.76451933944445E-2</c:v>
                </c:pt>
                <c:pt idx="4">
                  <c:v>4.57146801777778E-2</c:v>
                </c:pt>
                <c:pt idx="5">
                  <c:v>4.37841669611111E-2</c:v>
                </c:pt>
                <c:pt idx="6">
                  <c:v>4.1853653744444497E-2</c:v>
                </c:pt>
                <c:pt idx="7">
                  <c:v>3.9923140527777803E-2</c:v>
                </c:pt>
                <c:pt idx="8">
                  <c:v>3.7992627311111103E-2</c:v>
                </c:pt>
                <c:pt idx="9">
                  <c:v>3.6062114094444403E-2</c:v>
                </c:pt>
                <c:pt idx="10">
                  <c:v>3.41316008777778E-2</c:v>
                </c:pt>
                <c:pt idx="11">
                  <c:v>3.22010876611111E-2</c:v>
                </c:pt>
                <c:pt idx="12">
                  <c:v>3.0270574444444399E-2</c:v>
                </c:pt>
                <c:pt idx="13">
                  <c:v>2.8340061227777699E-2</c:v>
                </c:pt>
                <c:pt idx="14">
                  <c:v>2.64095480111111E-2</c:v>
                </c:pt>
                <c:pt idx="15">
                  <c:v>2.4479034794444399E-2</c:v>
                </c:pt>
                <c:pt idx="16">
                  <c:v>2.2548521577777699E-2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'1.5'!$G$94</c:f>
              <c:strCache>
                <c:ptCount val="1"/>
                <c:pt idx="0">
                  <c:v>Establecimientos financieros</c:v>
                </c:pt>
              </c:strCache>
            </c:strRef>
          </c:tx>
          <c:marker>
            <c:symbol val="none"/>
          </c:marker>
          <c:cat>
            <c:numRef>
              <c:f>'1.5'!$A$95:$A$111</c:f>
              <c:numCache>
                <c:formatCode>General</c:formatCod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numCache>
            </c:numRef>
          </c:cat>
          <c:val>
            <c:numRef>
              <c:f>'1.5'!$G$95:$G$111</c:f>
              <c:numCache>
                <c:formatCode>000,000</c:formatCode>
                <c:ptCount val="17"/>
                <c:pt idx="0">
                  <c:v>7.4703442466666603E-2</c:v>
                </c:pt>
                <c:pt idx="1">
                  <c:v>7.3967440816666605E-2</c:v>
                </c:pt>
                <c:pt idx="2">
                  <c:v>7.3231439166666606E-2</c:v>
                </c:pt>
                <c:pt idx="3">
                  <c:v>7.2495437516666594E-2</c:v>
                </c:pt>
                <c:pt idx="4">
                  <c:v>7.1759435866666596E-2</c:v>
                </c:pt>
                <c:pt idx="5">
                  <c:v>7.1023434216666598E-2</c:v>
                </c:pt>
                <c:pt idx="6">
                  <c:v>7.0287432566666599E-2</c:v>
                </c:pt>
                <c:pt idx="7">
                  <c:v>6.9551430916666601E-2</c:v>
                </c:pt>
                <c:pt idx="8">
                  <c:v>6.8815429266666603E-2</c:v>
                </c:pt>
                <c:pt idx="9">
                  <c:v>6.8079427616666605E-2</c:v>
                </c:pt>
                <c:pt idx="10">
                  <c:v>6.7343425966666606E-2</c:v>
                </c:pt>
                <c:pt idx="11">
                  <c:v>6.6607424316666594E-2</c:v>
                </c:pt>
                <c:pt idx="12">
                  <c:v>6.5871422666666596E-2</c:v>
                </c:pt>
                <c:pt idx="13">
                  <c:v>6.5135421016666598E-2</c:v>
                </c:pt>
                <c:pt idx="14">
                  <c:v>6.4399419366666599E-2</c:v>
                </c:pt>
                <c:pt idx="15">
                  <c:v>6.3663417716666601E-2</c:v>
                </c:pt>
                <c:pt idx="16">
                  <c:v>6.2927416066666603E-2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'1.5'!$H$94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numRef>
              <c:f>'1.5'!$A$95:$A$111</c:f>
              <c:numCache>
                <c:formatCode>General</c:formatCod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numCache>
            </c:numRef>
          </c:cat>
          <c:val>
            <c:numRef>
              <c:f>'1.5'!$H$95:$H$111</c:f>
              <c:numCache>
                <c:formatCode>000,000</c:formatCode>
                <c:ptCount val="17"/>
                <c:pt idx="0">
                  <c:v>0.156909626333333</c:v>
                </c:pt>
                <c:pt idx="1">
                  <c:v>0.151595306166666</c:v>
                </c:pt>
                <c:pt idx="2">
                  <c:v>0.146280985999999</c:v>
                </c:pt>
                <c:pt idx="3">
                  <c:v>0.140966665833333</c:v>
                </c:pt>
                <c:pt idx="4">
                  <c:v>0.13565234566666601</c:v>
                </c:pt>
                <c:pt idx="5">
                  <c:v>0.13033802549999901</c:v>
                </c:pt>
                <c:pt idx="6">
                  <c:v>0.12502370533333301</c:v>
                </c:pt>
                <c:pt idx="7">
                  <c:v>0.119709385166666</c:v>
                </c:pt>
                <c:pt idx="8">
                  <c:v>0.114395064999999</c:v>
                </c:pt>
                <c:pt idx="9">
                  <c:v>0.10908074483333299</c:v>
                </c:pt>
                <c:pt idx="10">
                  <c:v>0.103766424666666</c:v>
                </c:pt>
                <c:pt idx="11">
                  <c:v>9.8452104499999901E-2</c:v>
                </c:pt>
                <c:pt idx="12">
                  <c:v>9.3137784333333307E-2</c:v>
                </c:pt>
                <c:pt idx="13">
                  <c:v>8.7823464166666601E-2</c:v>
                </c:pt>
                <c:pt idx="14">
                  <c:v>8.2509144000000006E-2</c:v>
                </c:pt>
                <c:pt idx="15">
                  <c:v>7.7194823833333301E-2</c:v>
                </c:pt>
                <c:pt idx="16">
                  <c:v>7.1880503666666595E-2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'1.5'!$I$94</c:f>
              <c:strCache>
                <c:ptCount val="1"/>
                <c:pt idx="0">
                  <c:v>Educación</c:v>
                </c:pt>
              </c:strCache>
            </c:strRef>
          </c:tx>
          <c:marker>
            <c:symbol val="none"/>
          </c:marker>
          <c:cat>
            <c:numRef>
              <c:f>'1.5'!$A$95:$A$111</c:f>
              <c:numCache>
                <c:formatCode>General</c:formatCod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numCache>
            </c:numRef>
          </c:cat>
          <c:val>
            <c:numRef>
              <c:f>'1.5'!$I$95:$I$111</c:f>
              <c:numCache>
                <c:formatCode>000,000</c:formatCode>
                <c:ptCount val="17"/>
                <c:pt idx="0">
                  <c:v>7.7201676155555204E-2</c:v>
                </c:pt>
                <c:pt idx="1">
                  <c:v>7.6478411272221894E-2</c:v>
                </c:pt>
                <c:pt idx="2">
                  <c:v>7.5755146388888597E-2</c:v>
                </c:pt>
                <c:pt idx="3">
                  <c:v>7.5031881505555301E-2</c:v>
                </c:pt>
                <c:pt idx="4">
                  <c:v>7.4308616622222004E-2</c:v>
                </c:pt>
                <c:pt idx="5">
                  <c:v>7.3585351738888694E-2</c:v>
                </c:pt>
                <c:pt idx="6">
                  <c:v>7.2862086855555397E-2</c:v>
                </c:pt>
                <c:pt idx="7">
                  <c:v>7.21388219722221E-2</c:v>
                </c:pt>
                <c:pt idx="8">
                  <c:v>7.1415557088888804E-2</c:v>
                </c:pt>
                <c:pt idx="9">
                  <c:v>7.0692292205555396E-2</c:v>
                </c:pt>
                <c:pt idx="10">
                  <c:v>6.9969027322222099E-2</c:v>
                </c:pt>
                <c:pt idx="11">
                  <c:v>6.9245762438888803E-2</c:v>
                </c:pt>
                <c:pt idx="12">
                  <c:v>6.8522497555555506E-2</c:v>
                </c:pt>
                <c:pt idx="13">
                  <c:v>6.7799232672222196E-2</c:v>
                </c:pt>
                <c:pt idx="14">
                  <c:v>6.7075967788888899E-2</c:v>
                </c:pt>
                <c:pt idx="15">
                  <c:v>6.6352702905555602E-2</c:v>
                </c:pt>
                <c:pt idx="16">
                  <c:v>6.5629438022222306E-2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'1.5'!$J$94</c:f>
              <c:strCache>
                <c:ptCount val="1"/>
                <c:pt idx="0">
                  <c:v>Salud</c:v>
                </c:pt>
              </c:strCache>
            </c:strRef>
          </c:tx>
          <c:marker>
            <c:symbol val="none"/>
          </c:marker>
          <c:cat>
            <c:numRef>
              <c:f>'1.5'!$A$95:$A$111</c:f>
              <c:numCache>
                <c:formatCode>General</c:formatCod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numCache>
            </c:numRef>
          </c:cat>
          <c:val>
            <c:numRef>
              <c:f>'1.5'!$J$95:$J$111</c:f>
              <c:numCache>
                <c:formatCode>000,000</c:formatCode>
                <c:ptCount val="17"/>
                <c:pt idx="0">
                  <c:v>6.3795076399999803E-2</c:v>
                </c:pt>
                <c:pt idx="1">
                  <c:v>6.2772834366666502E-2</c:v>
                </c:pt>
                <c:pt idx="2">
                  <c:v>6.1750592333333097E-2</c:v>
                </c:pt>
                <c:pt idx="3">
                  <c:v>6.0728350299999803E-2</c:v>
                </c:pt>
                <c:pt idx="4">
                  <c:v>5.9706108266666502E-2</c:v>
                </c:pt>
                <c:pt idx="5">
                  <c:v>5.8683866233333201E-2</c:v>
                </c:pt>
                <c:pt idx="6">
                  <c:v>5.76616241999999E-2</c:v>
                </c:pt>
                <c:pt idx="7">
                  <c:v>5.6639382166666502E-2</c:v>
                </c:pt>
                <c:pt idx="8">
                  <c:v>5.5617140133333201E-2</c:v>
                </c:pt>
                <c:pt idx="9">
                  <c:v>5.45948980999999E-2</c:v>
                </c:pt>
                <c:pt idx="10">
                  <c:v>5.3572656066666599E-2</c:v>
                </c:pt>
                <c:pt idx="11">
                  <c:v>5.2550414033333298E-2</c:v>
                </c:pt>
                <c:pt idx="12">
                  <c:v>5.15281719999999E-2</c:v>
                </c:pt>
                <c:pt idx="13">
                  <c:v>5.0505929966666599E-2</c:v>
                </c:pt>
                <c:pt idx="14">
                  <c:v>4.9483687933333298E-2</c:v>
                </c:pt>
                <c:pt idx="15">
                  <c:v>4.8461445899999997E-2</c:v>
                </c:pt>
                <c:pt idx="16">
                  <c:v>4.7439203866666703E-2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'1.5'!$K$94</c:f>
              <c:strCache>
                <c:ptCount val="1"/>
                <c:pt idx="0">
                  <c:v>Otros</c:v>
                </c:pt>
              </c:strCache>
            </c:strRef>
          </c:tx>
          <c:marker>
            <c:symbol val="none"/>
          </c:marker>
          <c:cat>
            <c:numRef>
              <c:f>'1.5'!$A$95:$A$111</c:f>
              <c:numCache>
                <c:formatCode>General</c:formatCod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numCache>
            </c:numRef>
          </c:cat>
          <c:val>
            <c:numRef>
              <c:f>'1.5'!$K$95:$K$111</c:f>
              <c:numCache>
                <c:formatCode>000,000</c:formatCode>
                <c:ptCount val="17"/>
                <c:pt idx="0">
                  <c:v>3.2093837722222498E-3</c:v>
                </c:pt>
                <c:pt idx="1">
                  <c:v>3.2093837722222498E-3</c:v>
                </c:pt>
                <c:pt idx="2">
                  <c:v>3.2093837722222498E-3</c:v>
                </c:pt>
                <c:pt idx="3">
                  <c:v>3.2093837722222498E-3</c:v>
                </c:pt>
                <c:pt idx="4">
                  <c:v>3.2093837722222498E-3</c:v>
                </c:pt>
                <c:pt idx="5">
                  <c:v>3.2093837722222498E-3</c:v>
                </c:pt>
                <c:pt idx="6">
                  <c:v>6.6568354555555801E-3</c:v>
                </c:pt>
                <c:pt idx="7">
                  <c:v>1.01042871388889E-2</c:v>
                </c:pt>
                <c:pt idx="8">
                  <c:v>1.3551738822222201E-2</c:v>
                </c:pt>
                <c:pt idx="9">
                  <c:v>1.6999190505555501E-2</c:v>
                </c:pt>
                <c:pt idx="10">
                  <c:v>2.0446642188888899E-2</c:v>
                </c:pt>
                <c:pt idx="11">
                  <c:v>2.3894093872222199E-2</c:v>
                </c:pt>
                <c:pt idx="12">
                  <c:v>2.7341545555555499E-2</c:v>
                </c:pt>
                <c:pt idx="13">
                  <c:v>3.07889972388888E-2</c:v>
                </c:pt>
                <c:pt idx="14">
                  <c:v>3.4236448922222197E-2</c:v>
                </c:pt>
                <c:pt idx="15">
                  <c:v>3.7683900605555501E-2</c:v>
                </c:pt>
                <c:pt idx="16">
                  <c:v>4.1131352288888798E-2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113728"/>
        <c:axId val="131115264"/>
      </c:lineChart>
      <c:lineChart>
        <c:grouping val="standard"/>
        <c:varyColors val="0"/>
        <c:ser>
          <c:idx val="1"/>
          <c:order val="1"/>
          <c:tx>
            <c:strRef>
              <c:f>'1.5'!$C$94</c:f>
              <c:strCache>
                <c:ptCount val="1"/>
                <c:pt idx="0">
                  <c:v>Comercio</c:v>
                </c:pt>
              </c:strCache>
            </c:strRef>
          </c:tx>
          <c:marker>
            <c:symbol val="none"/>
          </c:marker>
          <c:cat>
            <c:numRef>
              <c:f>'1.5'!$A$95:$A$111</c:f>
              <c:numCache>
                <c:formatCode>General</c:formatCod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numCache>
            </c:numRef>
          </c:cat>
          <c:val>
            <c:numRef>
              <c:f>'1.5'!$C$95:$C$111</c:f>
              <c:numCache>
                <c:formatCode>000,000</c:formatCode>
                <c:ptCount val="17"/>
                <c:pt idx="0">
                  <c:v>7.0572104222222501E-2</c:v>
                </c:pt>
                <c:pt idx="1">
                  <c:v>7.5122006305555794E-2</c:v>
                </c:pt>
                <c:pt idx="2">
                  <c:v>7.9671908388889101E-2</c:v>
                </c:pt>
                <c:pt idx="3">
                  <c:v>8.4221810472222394E-2</c:v>
                </c:pt>
                <c:pt idx="4">
                  <c:v>8.8771712555555701E-2</c:v>
                </c:pt>
                <c:pt idx="5">
                  <c:v>9.3321614638888994E-2</c:v>
                </c:pt>
                <c:pt idx="6">
                  <c:v>9.7871516722222301E-2</c:v>
                </c:pt>
                <c:pt idx="7">
                  <c:v>0.102421418805555</c:v>
                </c:pt>
                <c:pt idx="8">
                  <c:v>0.106971320888889</c:v>
                </c:pt>
                <c:pt idx="9">
                  <c:v>0.111521222972222</c:v>
                </c:pt>
                <c:pt idx="10">
                  <c:v>0.116071125055555</c:v>
                </c:pt>
                <c:pt idx="11">
                  <c:v>0.120621027138888</c:v>
                </c:pt>
                <c:pt idx="12">
                  <c:v>0.125170929222222</c:v>
                </c:pt>
                <c:pt idx="13">
                  <c:v>0.12972083130555501</c:v>
                </c:pt>
                <c:pt idx="14">
                  <c:v>0.13427073338888801</c:v>
                </c:pt>
                <c:pt idx="15">
                  <c:v>0.13882063547222201</c:v>
                </c:pt>
                <c:pt idx="16">
                  <c:v>0.14337053755555501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130880"/>
        <c:axId val="131129344"/>
      </c:lineChart>
      <c:catAx>
        <c:axId val="131113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s-CO"/>
          </a:p>
        </c:txPr>
        <c:crossAx val="131115264"/>
        <c:crosses val="autoZero"/>
        <c:auto val="1"/>
        <c:lblAlgn val="ctr"/>
        <c:lblOffset val="100"/>
        <c:noMultiLvlLbl val="0"/>
      </c:catAx>
      <c:valAx>
        <c:axId val="131115264"/>
        <c:scaling>
          <c:orientation val="minMax"/>
          <c:max val="1"/>
          <c:min val="0"/>
        </c:scaling>
        <c:delete val="0"/>
        <c:axPos val="l"/>
        <c:majorGridlines/>
        <c:numFmt formatCode="0.00" sourceLinked="0"/>
        <c:majorTickMark val="out"/>
        <c:minorTickMark val="none"/>
        <c:tickLblPos val="nextTo"/>
        <c:crossAx val="131113728"/>
        <c:crosses val="autoZero"/>
        <c:crossBetween val="between"/>
      </c:valAx>
      <c:valAx>
        <c:axId val="131129344"/>
        <c:scaling>
          <c:orientation val="minMax"/>
          <c:max val="1"/>
          <c:min val="0"/>
        </c:scaling>
        <c:delete val="0"/>
        <c:axPos val="r"/>
        <c:numFmt formatCode="0.00" sourceLinked="0"/>
        <c:majorTickMark val="out"/>
        <c:minorTickMark val="none"/>
        <c:tickLblPos val="nextTo"/>
        <c:crossAx val="131130880"/>
        <c:crosses val="max"/>
        <c:crossBetween val="between"/>
      </c:valAx>
      <c:catAx>
        <c:axId val="131130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1129344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"/>
          <c:y val="0.85633768115942033"/>
          <c:w val="1"/>
          <c:h val="0.1436623188405797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155818022747156"/>
          <c:y val="2.8252405949256341E-2"/>
          <c:w val="0.80844181977252838"/>
          <c:h val="0.93542067658209394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'1.5'!$T$4:$T$20</c:f>
              <c:numCache>
                <c:formatCode>General</c:formatCod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numCache>
            </c:numRef>
          </c:cat>
          <c:val>
            <c:numRef>
              <c:f>'1.5'!$C$4:$C$20</c:f>
              <c:numCache>
                <c:formatCode>0</c:formatCode>
                <c:ptCount val="17"/>
                <c:pt idx="0">
                  <c:v>318816771310.83246</c:v>
                </c:pt>
                <c:pt idx="1">
                  <c:v>320615137325.20642</c:v>
                </c:pt>
                <c:pt idx="2">
                  <c:v>237461047547.92163</c:v>
                </c:pt>
                <c:pt idx="3">
                  <c:v>168118926741.89496</c:v>
                </c:pt>
                <c:pt idx="4">
                  <c:v>135105419300</c:v>
                </c:pt>
                <c:pt idx="5">
                  <c:v>113193919500</c:v>
                </c:pt>
                <c:pt idx="6">
                  <c:v>138501083100</c:v>
                </c:pt>
                <c:pt idx="7">
                  <c:v>268454083500</c:v>
                </c:pt>
                <c:pt idx="8">
                  <c:v>299052816200</c:v>
                </c:pt>
                <c:pt idx="9">
                  <c:v>348613626000</c:v>
                </c:pt>
                <c:pt idx="10">
                  <c:v>367829906800</c:v>
                </c:pt>
                <c:pt idx="11">
                  <c:v>561107081600</c:v>
                </c:pt>
                <c:pt idx="12">
                  <c:v>638702148600</c:v>
                </c:pt>
                <c:pt idx="13">
                  <c:v>664211901300</c:v>
                </c:pt>
                <c:pt idx="14">
                  <c:v>646805789600</c:v>
                </c:pt>
                <c:pt idx="15">
                  <c:v>723220051800</c:v>
                </c:pt>
                <c:pt idx="16">
                  <c:v>700016974700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478656"/>
        <c:axId val="131480192"/>
      </c:lineChart>
      <c:catAx>
        <c:axId val="13147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1480192"/>
        <c:crosses val="autoZero"/>
        <c:auto val="1"/>
        <c:lblAlgn val="ctr"/>
        <c:lblOffset val="100"/>
        <c:noMultiLvlLbl val="0"/>
      </c:catAx>
      <c:valAx>
        <c:axId val="131480192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3147865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'1.7'!$B$1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strRef>
              <c:f>'1.7'!$A$3:$A$19</c:f>
              <c:strCach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strCache>
            </c:strRef>
          </c:cat>
          <c:val>
            <c:numRef>
              <c:f>'1.7'!$B$3:$B$19</c:f>
              <c:numCache>
                <c:formatCode>#,#00</c:formatCode>
                <c:ptCount val="17"/>
                <c:pt idx="4">
                  <c:v>1.0182500000000001</c:v>
                </c:pt>
                <c:pt idx="5">
                  <c:v>1.0428999999999999</c:v>
                </c:pt>
                <c:pt idx="6">
                  <c:v>0.98472000000000004</c:v>
                </c:pt>
                <c:pt idx="7">
                  <c:v>0.95791999999999999</c:v>
                </c:pt>
                <c:pt idx="8">
                  <c:v>0.89951999999999999</c:v>
                </c:pt>
                <c:pt idx="9">
                  <c:v>0.97131999999999996</c:v>
                </c:pt>
                <c:pt idx="10">
                  <c:v>1.0080100000000001</c:v>
                </c:pt>
                <c:pt idx="11">
                  <c:v>1.09514</c:v>
                </c:pt>
                <c:pt idx="12">
                  <c:v>1.1143099999999999</c:v>
                </c:pt>
                <c:pt idx="13">
                  <c:v>1.16614</c:v>
                </c:pt>
                <c:pt idx="14">
                  <c:v>1.16042</c:v>
                </c:pt>
                <c:pt idx="15">
                  <c:v>1.20964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'1.7'!$C$1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strRef>
              <c:f>'1.7'!$A$3:$A$19</c:f>
              <c:strCach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strCache>
            </c:strRef>
          </c:cat>
          <c:val>
            <c:numRef>
              <c:f>'1.7'!$C$3:$C$19</c:f>
              <c:numCache>
                <c:formatCode>#,#00</c:formatCode>
                <c:ptCount val="17"/>
                <c:pt idx="0">
                  <c:v>0.56828000000000001</c:v>
                </c:pt>
                <c:pt idx="1">
                  <c:v>0.64473000000000003</c:v>
                </c:pt>
                <c:pt idx="2">
                  <c:v>0.65297000000000005</c:v>
                </c:pt>
                <c:pt idx="3">
                  <c:v>0.75705</c:v>
                </c:pt>
                <c:pt idx="4">
                  <c:v>0.90276000000000001</c:v>
                </c:pt>
                <c:pt idx="5">
                  <c:v>0.95069000000000004</c:v>
                </c:pt>
                <c:pt idx="6">
                  <c:v>1.07003</c:v>
                </c:pt>
                <c:pt idx="7">
                  <c:v>1.1335599999999999</c:v>
                </c:pt>
                <c:pt idx="8">
                  <c:v>1.2298899999999999</c:v>
                </c:pt>
                <c:pt idx="9">
                  <c:v>1.3247599999999999</c:v>
                </c:pt>
                <c:pt idx="10">
                  <c:v>1.3883000000000001</c:v>
                </c:pt>
                <c:pt idx="11">
                  <c:v>1.3958200000000001</c:v>
                </c:pt>
                <c:pt idx="12">
                  <c:v>1.4698599999999999</c:v>
                </c:pt>
                <c:pt idx="13">
                  <c:v>1.70198</c:v>
                </c:pt>
                <c:pt idx="14">
                  <c:v>1.7589900000000001</c:v>
                </c:pt>
                <c:pt idx="15">
                  <c:v>1.8361700000000001</c:v>
                </c:pt>
                <c:pt idx="16">
                  <c:v>1.98305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'1.7'!$D$1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strRef>
              <c:f>'1.7'!$A$3:$A$19</c:f>
              <c:strCach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strCache>
            </c:strRef>
          </c:cat>
          <c:val>
            <c:numRef>
              <c:f>'1.7'!$D$3:$D$19</c:f>
              <c:numCache>
                <c:formatCode>#,#00</c:formatCode>
                <c:ptCount val="17"/>
                <c:pt idx="0">
                  <c:v>2.1956500000000001</c:v>
                </c:pt>
                <c:pt idx="1">
                  <c:v>2.2408700000000001</c:v>
                </c:pt>
                <c:pt idx="2">
                  <c:v>2.2783799999999998</c:v>
                </c:pt>
                <c:pt idx="3">
                  <c:v>2.4093</c:v>
                </c:pt>
                <c:pt idx="4">
                  <c:v>2.4722300000000001</c:v>
                </c:pt>
                <c:pt idx="5">
                  <c:v>2.4740500000000001</c:v>
                </c:pt>
                <c:pt idx="6">
                  <c:v>2.5027599999999999</c:v>
                </c:pt>
                <c:pt idx="7">
                  <c:v>2.5396299999999998</c:v>
                </c:pt>
                <c:pt idx="8">
                  <c:v>2.50339</c:v>
                </c:pt>
                <c:pt idx="9">
                  <c:v>2.5057999999999998</c:v>
                </c:pt>
                <c:pt idx="10">
                  <c:v>2.54026</c:v>
                </c:pt>
                <c:pt idx="11">
                  <c:v>2.5316900000000002</c:v>
                </c:pt>
                <c:pt idx="12">
                  <c:v>2.6894499999999999</c:v>
                </c:pt>
                <c:pt idx="13">
                  <c:v>2.8226300000000002</c:v>
                </c:pt>
                <c:pt idx="14">
                  <c:v>2.8035199999999998</c:v>
                </c:pt>
                <c:pt idx="15">
                  <c:v>2.8928600000000002</c:v>
                </c:pt>
                <c:pt idx="16">
                  <c:v>2.9190999999999998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'1.7'!$E$1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strRef>
              <c:f>'1.7'!$A$3:$A$19</c:f>
              <c:strCach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strCache>
            </c:strRef>
          </c:cat>
          <c:val>
            <c:numRef>
              <c:f>'1.7'!$E$3:$E$19</c:f>
              <c:numCache>
                <c:formatCode>#,#00</c:formatCode>
                <c:ptCount val="17"/>
                <c:pt idx="0">
                  <c:v>7.7259999999999995E-2</c:v>
                </c:pt>
                <c:pt idx="1">
                  <c:v>6.608E-2</c:v>
                </c:pt>
                <c:pt idx="2">
                  <c:v>6.9559999999999997E-2</c:v>
                </c:pt>
                <c:pt idx="5">
                  <c:v>5.1499999999999997E-2</c:v>
                </c:pt>
                <c:pt idx="6">
                  <c:v>5.534E-2</c:v>
                </c:pt>
                <c:pt idx="7">
                  <c:v>5.7349999999999998E-2</c:v>
                </c:pt>
                <c:pt idx="10">
                  <c:v>0.12862999999999999</c:v>
                </c:pt>
                <c:pt idx="11">
                  <c:v>0.13194</c:v>
                </c:pt>
                <c:pt idx="12">
                  <c:v>0.22778999999999999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'1.7'!$F$1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strRef>
              <c:f>'1.7'!$A$3:$A$19</c:f>
              <c:strCach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strCache>
            </c:strRef>
          </c:cat>
          <c:val>
            <c:numRef>
              <c:f>'1.7'!$F$3:$F$19</c:f>
              <c:numCache>
                <c:formatCode>#,#00</c:formatCode>
                <c:ptCount val="17"/>
                <c:pt idx="0">
                  <c:v>0.81352000000000002</c:v>
                </c:pt>
                <c:pt idx="1">
                  <c:v>0.80171000000000003</c:v>
                </c:pt>
                <c:pt idx="2">
                  <c:v>0.87424000000000002</c:v>
                </c:pt>
                <c:pt idx="3">
                  <c:v>0.86177000000000004</c:v>
                </c:pt>
                <c:pt idx="4">
                  <c:v>0.90790999999999999</c:v>
                </c:pt>
                <c:pt idx="5">
                  <c:v>0.91522000000000003</c:v>
                </c:pt>
                <c:pt idx="6">
                  <c:v>0.98641999999999996</c:v>
                </c:pt>
                <c:pt idx="7">
                  <c:v>1.04881</c:v>
                </c:pt>
                <c:pt idx="8">
                  <c:v>1.0633300000000001</c:v>
                </c:pt>
                <c:pt idx="9">
                  <c:v>1.1214</c:v>
                </c:pt>
                <c:pt idx="10">
                  <c:v>1.19885</c:v>
                </c:pt>
                <c:pt idx="11">
                  <c:v>1.2668900000000001</c:v>
                </c:pt>
                <c:pt idx="12">
                  <c:v>1.3514900000000001</c:v>
                </c:pt>
                <c:pt idx="13">
                  <c:v>1.3928499999999999</c:v>
                </c:pt>
                <c:pt idx="14">
                  <c:v>1.3952</c:v>
                </c:pt>
                <c:pt idx="15">
                  <c:v>1.3556299999999999</c:v>
                </c:pt>
                <c:pt idx="16">
                  <c:v>1.30142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'1.7'!$G$1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strRef>
              <c:f>'1.7'!$A$3:$A$19</c:f>
              <c:strCach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strCache>
            </c:strRef>
          </c:cat>
          <c:val>
            <c:numRef>
              <c:f>'1.7'!$G$3:$G$19</c:f>
              <c:numCache>
                <c:formatCode>#,#00</c:formatCode>
                <c:ptCount val="17"/>
                <c:pt idx="0">
                  <c:v>2.7650100000000002</c:v>
                </c:pt>
                <c:pt idx="1">
                  <c:v>2.82761</c:v>
                </c:pt>
                <c:pt idx="2">
                  <c:v>2.9601999999999999</c:v>
                </c:pt>
                <c:pt idx="3">
                  <c:v>2.9773399999999999</c:v>
                </c:pt>
                <c:pt idx="4">
                  <c:v>3.00169</c:v>
                </c:pt>
                <c:pt idx="5">
                  <c:v>3.0744799999999999</c:v>
                </c:pt>
                <c:pt idx="6">
                  <c:v>3.1156199999999998</c:v>
                </c:pt>
                <c:pt idx="7">
                  <c:v>3.1438799999999998</c:v>
                </c:pt>
                <c:pt idx="8">
                  <c:v>3.1332</c:v>
                </c:pt>
                <c:pt idx="9">
                  <c:v>3.3087</c:v>
                </c:pt>
                <c:pt idx="10">
                  <c:v>3.4091</c:v>
                </c:pt>
                <c:pt idx="11">
                  <c:v>3.4614199999999999</c:v>
                </c:pt>
                <c:pt idx="12">
                  <c:v>3.46706</c:v>
                </c:pt>
                <c:pt idx="13">
                  <c:v>3.3573400000000002</c:v>
                </c:pt>
                <c:pt idx="14">
                  <c:v>3.2539400000000001</c:v>
                </c:pt>
                <c:pt idx="15">
                  <c:v>3.3880699999999999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'1.7'!$H$1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strRef>
              <c:f>'1.7'!$A$3:$A$19</c:f>
              <c:strCach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strCache>
            </c:strRef>
          </c:cat>
          <c:val>
            <c:numRef>
              <c:f>'1.7'!$H$3:$H$19</c:f>
              <c:numCache>
                <c:formatCode>#,#00</c:formatCode>
                <c:ptCount val="17"/>
                <c:pt idx="0">
                  <c:v>0.25641000000000003</c:v>
                </c:pt>
                <c:pt idx="1">
                  <c:v>0.28425</c:v>
                </c:pt>
                <c:pt idx="2">
                  <c:v>0.31297000000000003</c:v>
                </c:pt>
                <c:pt idx="3">
                  <c:v>0.35204000000000002</c:v>
                </c:pt>
                <c:pt idx="4">
                  <c:v>0.31308999999999998</c:v>
                </c:pt>
                <c:pt idx="5">
                  <c:v>0.33445000000000003</c:v>
                </c:pt>
                <c:pt idx="6">
                  <c:v>0.37724000000000002</c:v>
                </c:pt>
                <c:pt idx="7">
                  <c:v>0.38416</c:v>
                </c:pt>
                <c:pt idx="8">
                  <c:v>0.39189000000000002</c:v>
                </c:pt>
                <c:pt idx="9">
                  <c:v>0.40176000000000001</c:v>
                </c:pt>
                <c:pt idx="10">
                  <c:v>0.37265999999999999</c:v>
                </c:pt>
                <c:pt idx="11">
                  <c:v>0.36836000000000002</c:v>
                </c:pt>
                <c:pt idx="12">
                  <c:v>0.40383000000000002</c:v>
                </c:pt>
                <c:pt idx="13">
                  <c:v>0.43064000000000002</c:v>
                </c:pt>
                <c:pt idx="14">
                  <c:v>0.45591999999999999</c:v>
                </c:pt>
                <c:pt idx="15">
                  <c:v>0.42869000000000002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'1.7'!$I$1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strRef>
              <c:f>'1.7'!$A$3:$A$19</c:f>
              <c:strCach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strCache>
            </c:strRef>
          </c:cat>
          <c:val>
            <c:numRef>
              <c:f>'1.7'!$I$3:$I$19</c:f>
              <c:numCache>
                <c:formatCode>#,#00</c:formatCode>
                <c:ptCount val="17"/>
                <c:pt idx="0">
                  <c:v>2.4418199999999999</c:v>
                </c:pt>
                <c:pt idx="1">
                  <c:v>2.47092</c:v>
                </c:pt>
                <c:pt idx="2">
                  <c:v>2.4967700000000002</c:v>
                </c:pt>
                <c:pt idx="3">
                  <c:v>2.5404100000000001</c:v>
                </c:pt>
                <c:pt idx="4">
                  <c:v>2.6192500000000001</c:v>
                </c:pt>
                <c:pt idx="5">
                  <c:v>2.6374599999999999</c:v>
                </c:pt>
                <c:pt idx="6">
                  <c:v>2.5490499999999998</c:v>
                </c:pt>
                <c:pt idx="7">
                  <c:v>2.55253</c:v>
                </c:pt>
                <c:pt idx="8">
                  <c:v>2.4895299999999998</c:v>
                </c:pt>
                <c:pt idx="9">
                  <c:v>2.5056699999999998</c:v>
                </c:pt>
                <c:pt idx="10">
                  <c:v>2.5496500000000002</c:v>
                </c:pt>
                <c:pt idx="11">
                  <c:v>2.6264400000000001</c:v>
                </c:pt>
                <c:pt idx="12">
                  <c:v>2.7665099999999998</c:v>
                </c:pt>
                <c:pt idx="13">
                  <c:v>2.8159399999999999</c:v>
                </c:pt>
                <c:pt idx="14">
                  <c:v>2.73827</c:v>
                </c:pt>
                <c:pt idx="15">
                  <c:v>2.7626400000000002</c:v>
                </c:pt>
                <c:pt idx="16">
                  <c:v>2.7919700000000001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strRef>
              <c:f>'1.7'!$A$3:$A$19</c:f>
              <c:strCach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strCache>
            </c:str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strRef>
              <c:f>'1.7'!$A$3:$A$19</c:f>
              <c:strCach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strCache>
            </c:str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strRef>
              <c:f>'1.7'!$A$3:$A$19</c:f>
              <c:strCach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strCache>
            </c:str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818816"/>
        <c:axId val="130820352"/>
      </c:lineChart>
      <c:catAx>
        <c:axId val="130818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30820352"/>
        <c:crosses val="autoZero"/>
        <c:auto val="1"/>
        <c:lblAlgn val="ctr"/>
        <c:lblOffset val="100"/>
        <c:noMultiLvlLbl val="0"/>
      </c:catAx>
      <c:valAx>
        <c:axId val="130820352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30818816"/>
        <c:crosses val="autoZero"/>
        <c:crossBetween val="between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'1.7'!$B$1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strRef>
              <c:f>'1.7'!$A$24:$A$42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'1.7'!$B$24:$B$42</c:f>
              <c:numCache>
                <c:formatCode>#,#00</c:formatCode>
                <c:ptCount val="19"/>
                <c:pt idx="0">
                  <c:v>0.865151515151516</c:v>
                </c:pt>
                <c:pt idx="1">
                  <c:v>0.88787878787878804</c:v>
                </c:pt>
                <c:pt idx="2">
                  <c:v>0.91060606060606097</c:v>
                </c:pt>
                <c:pt idx="3">
                  <c:v>0.93333333333333302</c:v>
                </c:pt>
                <c:pt idx="4">
                  <c:v>0.95606060606060606</c:v>
                </c:pt>
                <c:pt idx="5">
                  <c:v>0.97878787878787898</c:v>
                </c:pt>
                <c:pt idx="6">
                  <c:v>1.0015151515151499</c:v>
                </c:pt>
                <c:pt idx="7">
                  <c:v>1.02424242424242</c:v>
                </c:pt>
                <c:pt idx="8">
                  <c:v>1.04696969696969</c:v>
                </c:pt>
                <c:pt idx="9">
                  <c:v>1.06969696969697</c:v>
                </c:pt>
                <c:pt idx="10">
                  <c:v>1.0924242424242401</c:v>
                </c:pt>
                <c:pt idx="11">
                  <c:v>1.1151515151515099</c:v>
                </c:pt>
                <c:pt idx="12">
                  <c:v>1.1378787878787799</c:v>
                </c:pt>
                <c:pt idx="13">
                  <c:v>1.16060606060606</c:v>
                </c:pt>
                <c:pt idx="14">
                  <c:v>1.18333333333333</c:v>
                </c:pt>
                <c:pt idx="15">
                  <c:v>1.2060606060606001</c:v>
                </c:pt>
                <c:pt idx="16">
                  <c:v>1.2287878787878701</c:v>
                </c:pt>
                <c:pt idx="17">
                  <c:v>1.2515151515151499</c:v>
                </c:pt>
                <c:pt idx="18">
                  <c:v>1.27424242424242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'1.7'!$C$1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strRef>
              <c:f>'1.7'!$A$24:$A$42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'1.7'!$C$24:$C$42</c:f>
              <c:numCache>
                <c:formatCode>#,#00</c:formatCode>
                <c:ptCount val="19"/>
                <c:pt idx="0">
                  <c:v>0.62720588235294195</c:v>
                </c:pt>
                <c:pt idx="1">
                  <c:v>0.71323529411764697</c:v>
                </c:pt>
                <c:pt idx="2">
                  <c:v>0.79926470588235299</c:v>
                </c:pt>
                <c:pt idx="3">
                  <c:v>0.88529411764705901</c:v>
                </c:pt>
                <c:pt idx="4">
                  <c:v>0.97132352941176503</c:v>
                </c:pt>
                <c:pt idx="5">
                  <c:v>1.0573529411764699</c:v>
                </c:pt>
                <c:pt idx="6">
                  <c:v>1.14338235294117</c:v>
                </c:pt>
                <c:pt idx="7">
                  <c:v>1.22941176470588</c:v>
                </c:pt>
                <c:pt idx="8">
                  <c:v>1.31544117647058</c:v>
                </c:pt>
                <c:pt idx="9">
                  <c:v>1.40147058823529</c:v>
                </c:pt>
                <c:pt idx="10">
                  <c:v>1.4875</c:v>
                </c:pt>
                <c:pt idx="11">
                  <c:v>1.5735294117647001</c:v>
                </c:pt>
                <c:pt idx="12">
                  <c:v>1.6595588235294101</c:v>
                </c:pt>
                <c:pt idx="13">
                  <c:v>1.7455882352941099</c:v>
                </c:pt>
                <c:pt idx="14">
                  <c:v>1.8316176470588199</c:v>
                </c:pt>
                <c:pt idx="15">
                  <c:v>1.9176470588235199</c:v>
                </c:pt>
                <c:pt idx="16">
                  <c:v>2.0036764705882302</c:v>
                </c:pt>
                <c:pt idx="17">
                  <c:v>2.08970588235294</c:v>
                </c:pt>
                <c:pt idx="18">
                  <c:v>2.17573529411764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'1.7'!$D$1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strRef>
              <c:f>'1.7'!$A$24:$A$42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'1.7'!$D$24:$D$42</c:f>
              <c:numCache>
                <c:formatCode>#,#00</c:formatCode>
                <c:ptCount val="19"/>
                <c:pt idx="0">
                  <c:v>2.2615196078431299</c:v>
                </c:pt>
                <c:pt idx="1">
                  <c:v>2.3014705882352899</c:v>
                </c:pt>
                <c:pt idx="2">
                  <c:v>2.34142156862745</c:v>
                </c:pt>
                <c:pt idx="3">
                  <c:v>2.3813725490195998</c:v>
                </c:pt>
                <c:pt idx="4">
                  <c:v>2.4213235294117599</c:v>
                </c:pt>
                <c:pt idx="5">
                  <c:v>2.4612745098039199</c:v>
                </c:pt>
                <c:pt idx="6">
                  <c:v>2.5012254901960702</c:v>
                </c:pt>
                <c:pt idx="7">
                  <c:v>2.5411764705882298</c:v>
                </c:pt>
                <c:pt idx="8">
                  <c:v>2.5811274509803899</c:v>
                </c:pt>
                <c:pt idx="9">
                  <c:v>2.6210784313725402</c:v>
                </c:pt>
                <c:pt idx="10">
                  <c:v>2.6610294117647002</c:v>
                </c:pt>
                <c:pt idx="11">
                  <c:v>2.7009803921568598</c:v>
                </c:pt>
                <c:pt idx="12">
                  <c:v>2.7409313725490101</c:v>
                </c:pt>
                <c:pt idx="13">
                  <c:v>2.7808823529411701</c:v>
                </c:pt>
                <c:pt idx="14">
                  <c:v>2.8208333333333302</c:v>
                </c:pt>
                <c:pt idx="15">
                  <c:v>2.86078431372548</c:v>
                </c:pt>
                <c:pt idx="16">
                  <c:v>2.9007352941176401</c:v>
                </c:pt>
                <c:pt idx="17">
                  <c:v>2.9406862745098001</c:v>
                </c:pt>
                <c:pt idx="18">
                  <c:v>2.98063725490195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'1.7'!$E$1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strRef>
              <c:f>'1.7'!$A$24:$A$42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'1.7'!$E$24:$E$42</c:f>
              <c:numCache>
                <c:formatCode>#,#00</c:formatCode>
                <c:ptCount val="19"/>
                <c:pt idx="0">
                  <c:v>9.1208791208791204E-2</c:v>
                </c:pt>
                <c:pt idx="1">
                  <c:v>9.4505494505494503E-2</c:v>
                </c:pt>
                <c:pt idx="2">
                  <c:v>9.7802197802197802E-2</c:v>
                </c:pt>
                <c:pt idx="3">
                  <c:v>0.101098901098901</c:v>
                </c:pt>
                <c:pt idx="4">
                  <c:v>0.104395604395604</c:v>
                </c:pt>
                <c:pt idx="5">
                  <c:v>0.107692307692307</c:v>
                </c:pt>
                <c:pt idx="6">
                  <c:v>0.110989010989011</c:v>
                </c:pt>
                <c:pt idx="7">
                  <c:v>0.114285714285714</c:v>
                </c:pt>
                <c:pt idx="8">
                  <c:v>0.117582417582417</c:v>
                </c:pt>
                <c:pt idx="9">
                  <c:v>0.12087912087912001</c:v>
                </c:pt>
                <c:pt idx="10">
                  <c:v>0.124175824175824</c:v>
                </c:pt>
                <c:pt idx="11">
                  <c:v>0.12747252747252699</c:v>
                </c:pt>
                <c:pt idx="12">
                  <c:v>0.13076923076923</c:v>
                </c:pt>
                <c:pt idx="13">
                  <c:v>0.13406593406593401</c:v>
                </c:pt>
                <c:pt idx="14">
                  <c:v>0.13736263736263701</c:v>
                </c:pt>
                <c:pt idx="15">
                  <c:v>0.14065934065933999</c:v>
                </c:pt>
                <c:pt idx="16">
                  <c:v>0.143956043956043</c:v>
                </c:pt>
                <c:pt idx="17">
                  <c:v>0.14725274725274701</c:v>
                </c:pt>
                <c:pt idx="18">
                  <c:v>0.15054945054944999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'1.7'!$F$1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strRef>
              <c:f>'1.7'!$A$24:$A$42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'1.7'!$F$24:$F$42</c:f>
              <c:numCache>
                <c:formatCode>#,#00</c:formatCode>
                <c:ptCount val="19"/>
                <c:pt idx="0">
                  <c:v>0.80735294117647105</c:v>
                </c:pt>
                <c:pt idx="1">
                  <c:v>0.85</c:v>
                </c:pt>
                <c:pt idx="2">
                  <c:v>0.89264705882352902</c:v>
                </c:pt>
                <c:pt idx="3">
                  <c:v>0.93529411764705905</c:v>
                </c:pt>
                <c:pt idx="4">
                  <c:v>0.97794117647058798</c:v>
                </c:pt>
                <c:pt idx="5">
                  <c:v>1.02058823529411</c:v>
                </c:pt>
                <c:pt idx="6">
                  <c:v>1.06323529411764</c:v>
                </c:pt>
                <c:pt idx="7">
                  <c:v>1.1058823529411701</c:v>
                </c:pt>
                <c:pt idx="8">
                  <c:v>1.1485294117647</c:v>
                </c:pt>
                <c:pt idx="9">
                  <c:v>1.19117647058823</c:v>
                </c:pt>
                <c:pt idx="10">
                  <c:v>1.2338235294117601</c:v>
                </c:pt>
                <c:pt idx="11">
                  <c:v>1.27647058823529</c:v>
                </c:pt>
                <c:pt idx="12">
                  <c:v>1.31911764705882</c:v>
                </c:pt>
                <c:pt idx="13">
                  <c:v>1.3617647058823501</c:v>
                </c:pt>
                <c:pt idx="14">
                  <c:v>1.40441176470588</c:v>
                </c:pt>
                <c:pt idx="15">
                  <c:v>1.44705882352941</c:v>
                </c:pt>
                <c:pt idx="16">
                  <c:v>1.4897058823529401</c:v>
                </c:pt>
                <c:pt idx="17">
                  <c:v>1.53235294117647</c:v>
                </c:pt>
                <c:pt idx="18">
                  <c:v>1.57499999999999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'1.7'!$G$1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strRef>
              <c:f>'1.7'!$A$24:$A$42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'1.7'!$G$24:$G$42</c:f>
              <c:numCache>
                <c:formatCode>#,#00</c:formatCode>
                <c:ptCount val="19"/>
                <c:pt idx="0">
                  <c:v>2.8882352941176399</c:v>
                </c:pt>
                <c:pt idx="1">
                  <c:v>2.9323529411764602</c:v>
                </c:pt>
                <c:pt idx="2">
                  <c:v>2.9764705882352902</c:v>
                </c:pt>
                <c:pt idx="3">
                  <c:v>3.02058823529411</c:v>
                </c:pt>
                <c:pt idx="4">
                  <c:v>3.0647058823529401</c:v>
                </c:pt>
                <c:pt idx="5">
                  <c:v>3.1088235294117599</c:v>
                </c:pt>
                <c:pt idx="6">
                  <c:v>3.1529411764705801</c:v>
                </c:pt>
                <c:pt idx="7">
                  <c:v>3.1970588235294102</c:v>
                </c:pt>
                <c:pt idx="8">
                  <c:v>3.24117647058823</c:v>
                </c:pt>
                <c:pt idx="9">
                  <c:v>3.2852941176470498</c:v>
                </c:pt>
                <c:pt idx="10">
                  <c:v>3.3294117647058799</c:v>
                </c:pt>
                <c:pt idx="11">
                  <c:v>3.3735294117647001</c:v>
                </c:pt>
                <c:pt idx="12">
                  <c:v>3.4176470588235301</c:v>
                </c:pt>
                <c:pt idx="13">
                  <c:v>3.46176470588235</c:v>
                </c:pt>
                <c:pt idx="14">
                  <c:v>3.5058823529411698</c:v>
                </c:pt>
                <c:pt idx="15">
                  <c:v>3.55</c:v>
                </c:pt>
                <c:pt idx="16">
                  <c:v>3.5941176470588201</c:v>
                </c:pt>
                <c:pt idx="17">
                  <c:v>3.6382352941176501</c:v>
                </c:pt>
                <c:pt idx="18">
                  <c:v>3.6823529411764699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'1.7'!$H$1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strRef>
              <c:f>'1.7'!$A$24:$A$42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'1.7'!$H$24:$H$42</c:f>
              <c:numCache>
                <c:formatCode>#,#00</c:formatCode>
                <c:ptCount val="19"/>
                <c:pt idx="0">
                  <c:v>0.313823529411764</c:v>
                </c:pt>
                <c:pt idx="1">
                  <c:v>0.32323529411764701</c:v>
                </c:pt>
                <c:pt idx="2">
                  <c:v>0.33264705882352902</c:v>
                </c:pt>
                <c:pt idx="3">
                  <c:v>0.34205882352941103</c:v>
                </c:pt>
                <c:pt idx="4">
                  <c:v>0.35147058823529398</c:v>
                </c:pt>
                <c:pt idx="5">
                  <c:v>0.36088235294117599</c:v>
                </c:pt>
                <c:pt idx="6">
                  <c:v>0.370294117647058</c:v>
                </c:pt>
                <c:pt idx="7">
                  <c:v>0.379705882352941</c:v>
                </c:pt>
                <c:pt idx="8">
                  <c:v>0.38911764705882301</c:v>
                </c:pt>
                <c:pt idx="9">
                  <c:v>0.39852941176470502</c:v>
                </c:pt>
                <c:pt idx="10">
                  <c:v>0.40794117647058797</c:v>
                </c:pt>
                <c:pt idx="11">
                  <c:v>0.41735294117646998</c:v>
                </c:pt>
                <c:pt idx="12">
                  <c:v>0.42676470588235199</c:v>
                </c:pt>
                <c:pt idx="13">
                  <c:v>0.436176470588235</c:v>
                </c:pt>
                <c:pt idx="14">
                  <c:v>0.44558823529411701</c:v>
                </c:pt>
                <c:pt idx="15">
                  <c:v>0.45499999999999902</c:v>
                </c:pt>
                <c:pt idx="16">
                  <c:v>0.46441176470588202</c:v>
                </c:pt>
                <c:pt idx="17">
                  <c:v>0.47382352941176398</c:v>
                </c:pt>
                <c:pt idx="18">
                  <c:v>0.48323529411764699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'1.7'!$I$1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strRef>
              <c:f>'1.7'!$A$24:$A$42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'1.7'!$I$24:$I$42</c:f>
              <c:numCache>
                <c:formatCode>#,#00</c:formatCode>
                <c:ptCount val="19"/>
                <c:pt idx="0">
                  <c:v>2.4507352941176399</c:v>
                </c:pt>
                <c:pt idx="1">
                  <c:v>2.4720588235294101</c:v>
                </c:pt>
                <c:pt idx="2">
                  <c:v>2.4933823529411701</c:v>
                </c:pt>
                <c:pt idx="3">
                  <c:v>2.5147058823529398</c:v>
                </c:pt>
                <c:pt idx="4">
                  <c:v>2.5360294117647002</c:v>
                </c:pt>
                <c:pt idx="5">
                  <c:v>2.5573529411764699</c:v>
                </c:pt>
                <c:pt idx="6">
                  <c:v>2.5786764705882299</c:v>
                </c:pt>
                <c:pt idx="7">
                  <c:v>2.6</c:v>
                </c:pt>
                <c:pt idx="8">
                  <c:v>2.6213235294117601</c:v>
                </c:pt>
                <c:pt idx="9">
                  <c:v>2.64264705882352</c:v>
                </c:pt>
                <c:pt idx="10">
                  <c:v>2.6639705882352902</c:v>
                </c:pt>
                <c:pt idx="11">
                  <c:v>2.6852941176470502</c:v>
                </c:pt>
                <c:pt idx="12">
                  <c:v>2.7066176470588199</c:v>
                </c:pt>
                <c:pt idx="13">
                  <c:v>2.7279411764705799</c:v>
                </c:pt>
                <c:pt idx="14">
                  <c:v>2.7492647058823501</c:v>
                </c:pt>
                <c:pt idx="15">
                  <c:v>2.77058823529411</c:v>
                </c:pt>
                <c:pt idx="16">
                  <c:v>2.7919117647058802</c:v>
                </c:pt>
                <c:pt idx="17">
                  <c:v>2.8132352941176402</c:v>
                </c:pt>
                <c:pt idx="18">
                  <c:v>2.8345588235294099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strRef>
              <c:f>'1.7'!$A$24:$A$42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strRef>
              <c:f>'1.7'!$A$24:$A$42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strRef>
              <c:f>'1.7'!$A$24:$A$42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874368"/>
        <c:axId val="131523328"/>
      </c:lineChart>
      <c:catAx>
        <c:axId val="130874368"/>
        <c:scaling>
          <c:orientation val="minMax"/>
        </c:scaling>
        <c:delete val="0"/>
        <c:axPos val="b"/>
        <c:majorTickMark val="out"/>
        <c:minorTickMark val="none"/>
        <c:tickLblPos val="nextTo"/>
        <c:crossAx val="131523328"/>
        <c:crosses val="autoZero"/>
        <c:auto val="1"/>
        <c:lblAlgn val="ctr"/>
        <c:lblOffset val="100"/>
        <c:noMultiLvlLbl val="0"/>
      </c:catAx>
      <c:valAx>
        <c:axId val="131523328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30874368"/>
        <c:crosses val="autoZero"/>
        <c:crossBetween val="between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'1.7'!$B$1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strRef>
              <c:f>'1.7'!$A$47:$A$65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'1.7'!$B$47:$B$65</c:f>
              <c:numCache>
                <c:formatCode>0.00</c:formatCode>
                <c:ptCount val="19"/>
                <c:pt idx="0">
                  <c:v>0.865151515151516</c:v>
                </c:pt>
                <c:pt idx="1">
                  <c:v>0.88787878787878804</c:v>
                </c:pt>
                <c:pt idx="2">
                  <c:v>0.91060606060606097</c:v>
                </c:pt>
                <c:pt idx="3">
                  <c:v>0.93333333333333302</c:v>
                </c:pt>
                <c:pt idx="4">
                  <c:v>1.0182500000000001</c:v>
                </c:pt>
                <c:pt idx="5">
                  <c:v>1.0428999999999999</c:v>
                </c:pt>
                <c:pt idx="6">
                  <c:v>0.98472000000000004</c:v>
                </c:pt>
                <c:pt idx="7">
                  <c:v>0.95791999999999999</c:v>
                </c:pt>
                <c:pt idx="8">
                  <c:v>0.89951999999999999</c:v>
                </c:pt>
                <c:pt idx="9">
                  <c:v>0.97131999999999996</c:v>
                </c:pt>
                <c:pt idx="10">
                  <c:v>1.0080100000000001</c:v>
                </c:pt>
                <c:pt idx="11">
                  <c:v>1.09514</c:v>
                </c:pt>
                <c:pt idx="12">
                  <c:v>1.1143099999999999</c:v>
                </c:pt>
                <c:pt idx="13">
                  <c:v>1.16614</c:v>
                </c:pt>
                <c:pt idx="14">
                  <c:v>1.16042</c:v>
                </c:pt>
                <c:pt idx="15">
                  <c:v>1.20964</c:v>
                </c:pt>
                <c:pt idx="16">
                  <c:v>1.2287878787878701</c:v>
                </c:pt>
                <c:pt idx="17">
                  <c:v>1.2515151515151499</c:v>
                </c:pt>
                <c:pt idx="18">
                  <c:v>1.27424242424242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'1.7'!$C$1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strRef>
              <c:f>'1.7'!$A$47:$A$65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'1.7'!$C$47:$C$65</c:f>
              <c:numCache>
                <c:formatCode>0.00</c:formatCode>
                <c:ptCount val="19"/>
                <c:pt idx="0">
                  <c:v>0.56828000000000001</c:v>
                </c:pt>
                <c:pt idx="1">
                  <c:v>0.64473000000000003</c:v>
                </c:pt>
                <c:pt idx="2">
                  <c:v>0.65297000000000005</c:v>
                </c:pt>
                <c:pt idx="3">
                  <c:v>0.75705</c:v>
                </c:pt>
                <c:pt idx="4">
                  <c:v>0.90276000000000001</c:v>
                </c:pt>
                <c:pt idx="5">
                  <c:v>0.95069000000000004</c:v>
                </c:pt>
                <c:pt idx="6">
                  <c:v>1.07003</c:v>
                </c:pt>
                <c:pt idx="7">
                  <c:v>1.1335599999999999</c:v>
                </c:pt>
                <c:pt idx="8">
                  <c:v>1.2298899999999999</c:v>
                </c:pt>
                <c:pt idx="9">
                  <c:v>1.3247599999999999</c:v>
                </c:pt>
                <c:pt idx="10">
                  <c:v>1.3883000000000001</c:v>
                </c:pt>
                <c:pt idx="11">
                  <c:v>1.3958200000000001</c:v>
                </c:pt>
                <c:pt idx="12">
                  <c:v>1.4698599999999999</c:v>
                </c:pt>
                <c:pt idx="13">
                  <c:v>1.70198</c:v>
                </c:pt>
                <c:pt idx="14">
                  <c:v>1.7589900000000001</c:v>
                </c:pt>
                <c:pt idx="15">
                  <c:v>1.8361700000000001</c:v>
                </c:pt>
                <c:pt idx="16">
                  <c:v>1.98305</c:v>
                </c:pt>
                <c:pt idx="17">
                  <c:v>2.08970588235294</c:v>
                </c:pt>
                <c:pt idx="18">
                  <c:v>2.17573529411764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'1.7'!$D$1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strRef>
              <c:f>'1.7'!$A$47:$A$65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'1.7'!$D$47:$D$65</c:f>
              <c:numCache>
                <c:formatCode>0.00</c:formatCode>
                <c:ptCount val="19"/>
                <c:pt idx="0">
                  <c:v>2.1956500000000001</c:v>
                </c:pt>
                <c:pt idx="1">
                  <c:v>2.2408700000000001</c:v>
                </c:pt>
                <c:pt idx="2">
                  <c:v>2.2783799999999998</c:v>
                </c:pt>
                <c:pt idx="3">
                  <c:v>2.4093</c:v>
                </c:pt>
                <c:pt idx="4">
                  <c:v>2.4722300000000001</c:v>
                </c:pt>
                <c:pt idx="5">
                  <c:v>2.4740500000000001</c:v>
                </c:pt>
                <c:pt idx="6">
                  <c:v>2.5027599999999999</c:v>
                </c:pt>
                <c:pt idx="7">
                  <c:v>2.5396299999999998</c:v>
                </c:pt>
                <c:pt idx="8">
                  <c:v>2.50339</c:v>
                </c:pt>
                <c:pt idx="9">
                  <c:v>2.5057999999999998</c:v>
                </c:pt>
                <c:pt idx="10">
                  <c:v>2.54026</c:v>
                </c:pt>
                <c:pt idx="11">
                  <c:v>2.5316900000000002</c:v>
                </c:pt>
                <c:pt idx="12">
                  <c:v>2.6894499999999999</c:v>
                </c:pt>
                <c:pt idx="13">
                  <c:v>2.8226300000000002</c:v>
                </c:pt>
                <c:pt idx="14">
                  <c:v>2.8035199999999998</c:v>
                </c:pt>
                <c:pt idx="15">
                  <c:v>2.8928600000000002</c:v>
                </c:pt>
                <c:pt idx="16">
                  <c:v>2.9190999999999998</c:v>
                </c:pt>
                <c:pt idx="17">
                  <c:v>2.9406862745098001</c:v>
                </c:pt>
                <c:pt idx="18">
                  <c:v>2.98063725490195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'1.7'!$E$1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strRef>
              <c:f>'1.7'!$A$47:$A$65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'1.7'!$E$47:$E$65</c:f>
              <c:numCache>
                <c:formatCode>0.00</c:formatCode>
                <c:ptCount val="19"/>
                <c:pt idx="0">
                  <c:v>7.7259999999999995E-2</c:v>
                </c:pt>
                <c:pt idx="1">
                  <c:v>6.608E-2</c:v>
                </c:pt>
                <c:pt idx="2">
                  <c:v>6.9559999999999997E-2</c:v>
                </c:pt>
                <c:pt idx="3">
                  <c:v>0.101098901098901</c:v>
                </c:pt>
                <c:pt idx="4">
                  <c:v>0.104395604395604</c:v>
                </c:pt>
                <c:pt idx="5">
                  <c:v>5.1499999999999997E-2</c:v>
                </c:pt>
                <c:pt idx="6">
                  <c:v>5.534E-2</c:v>
                </c:pt>
                <c:pt idx="7">
                  <c:v>5.7349999999999998E-2</c:v>
                </c:pt>
                <c:pt idx="8">
                  <c:v>0.117582417582417</c:v>
                </c:pt>
                <c:pt idx="9">
                  <c:v>0.12087912087912001</c:v>
                </c:pt>
                <c:pt idx="10">
                  <c:v>0.12862999999999999</c:v>
                </c:pt>
                <c:pt idx="11">
                  <c:v>0.13194</c:v>
                </c:pt>
                <c:pt idx="12">
                  <c:v>0.22778999999999999</c:v>
                </c:pt>
                <c:pt idx="13">
                  <c:v>0.13406593406593401</c:v>
                </c:pt>
                <c:pt idx="14">
                  <c:v>0.13736263736263701</c:v>
                </c:pt>
                <c:pt idx="15">
                  <c:v>0.14065934065933999</c:v>
                </c:pt>
                <c:pt idx="16">
                  <c:v>0.143956043956043</c:v>
                </c:pt>
                <c:pt idx="17">
                  <c:v>0.14725274725274701</c:v>
                </c:pt>
                <c:pt idx="18">
                  <c:v>0.15054945054944999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'1.7'!$F$1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strRef>
              <c:f>'1.7'!$A$47:$A$65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'1.7'!$F$47:$F$65</c:f>
              <c:numCache>
                <c:formatCode>0.00</c:formatCode>
                <c:ptCount val="19"/>
                <c:pt idx="0">
                  <c:v>0.81352000000000002</c:v>
                </c:pt>
                <c:pt idx="1">
                  <c:v>0.80171000000000003</c:v>
                </c:pt>
                <c:pt idx="2">
                  <c:v>0.87424000000000002</c:v>
                </c:pt>
                <c:pt idx="3">
                  <c:v>0.86177000000000004</c:v>
                </c:pt>
                <c:pt idx="4">
                  <c:v>0.90790999999999999</c:v>
                </c:pt>
                <c:pt idx="5">
                  <c:v>0.91522000000000003</c:v>
                </c:pt>
                <c:pt idx="6">
                  <c:v>0.98641999999999996</c:v>
                </c:pt>
                <c:pt idx="7">
                  <c:v>1.04881</c:v>
                </c:pt>
                <c:pt idx="8">
                  <c:v>1.0633300000000001</c:v>
                </c:pt>
                <c:pt idx="9">
                  <c:v>1.1214</c:v>
                </c:pt>
                <c:pt idx="10">
                  <c:v>1.19885</c:v>
                </c:pt>
                <c:pt idx="11">
                  <c:v>1.2668900000000001</c:v>
                </c:pt>
                <c:pt idx="12">
                  <c:v>1.3514900000000001</c:v>
                </c:pt>
                <c:pt idx="13">
                  <c:v>1.3928499999999999</c:v>
                </c:pt>
                <c:pt idx="14">
                  <c:v>1.3952</c:v>
                </c:pt>
                <c:pt idx="15">
                  <c:v>1.3556299999999999</c:v>
                </c:pt>
                <c:pt idx="16">
                  <c:v>1.30142</c:v>
                </c:pt>
                <c:pt idx="17">
                  <c:v>1.53235294117647</c:v>
                </c:pt>
                <c:pt idx="18">
                  <c:v>1.57499999999999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'1.7'!$G$1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strRef>
              <c:f>'1.7'!$A$47:$A$65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'1.7'!$G$47:$G$65</c:f>
              <c:numCache>
                <c:formatCode>0.00</c:formatCode>
                <c:ptCount val="19"/>
                <c:pt idx="0">
                  <c:v>2.7650100000000002</c:v>
                </c:pt>
                <c:pt idx="1">
                  <c:v>2.82761</c:v>
                </c:pt>
                <c:pt idx="2">
                  <c:v>2.9601999999999999</c:v>
                </c:pt>
                <c:pt idx="3">
                  <c:v>2.9773399999999999</c:v>
                </c:pt>
                <c:pt idx="4">
                  <c:v>3.00169</c:v>
                </c:pt>
                <c:pt idx="5">
                  <c:v>3.0744799999999999</c:v>
                </c:pt>
                <c:pt idx="6">
                  <c:v>3.1156199999999998</c:v>
                </c:pt>
                <c:pt idx="7">
                  <c:v>3.1438799999999998</c:v>
                </c:pt>
                <c:pt idx="8">
                  <c:v>3.1332</c:v>
                </c:pt>
                <c:pt idx="9">
                  <c:v>3.3087</c:v>
                </c:pt>
                <c:pt idx="10">
                  <c:v>3.4091</c:v>
                </c:pt>
                <c:pt idx="11">
                  <c:v>3.4614199999999999</c:v>
                </c:pt>
                <c:pt idx="12">
                  <c:v>3.46706</c:v>
                </c:pt>
                <c:pt idx="13">
                  <c:v>3.3573400000000002</c:v>
                </c:pt>
                <c:pt idx="14">
                  <c:v>3.2539400000000001</c:v>
                </c:pt>
                <c:pt idx="15">
                  <c:v>3.3880699999999999</c:v>
                </c:pt>
                <c:pt idx="16">
                  <c:v>3.5941176470588201</c:v>
                </c:pt>
                <c:pt idx="17">
                  <c:v>3.6382352941176501</c:v>
                </c:pt>
                <c:pt idx="18">
                  <c:v>3.6823529411764699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'1.7'!$H$1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strRef>
              <c:f>'1.7'!$A$47:$A$65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'1.7'!$H$47:$H$65</c:f>
              <c:numCache>
                <c:formatCode>0.00</c:formatCode>
                <c:ptCount val="19"/>
                <c:pt idx="0">
                  <c:v>0.25641000000000003</c:v>
                </c:pt>
                <c:pt idx="1">
                  <c:v>0.28425</c:v>
                </c:pt>
                <c:pt idx="2">
                  <c:v>0.31297000000000003</c:v>
                </c:pt>
                <c:pt idx="3">
                  <c:v>0.35204000000000002</c:v>
                </c:pt>
                <c:pt idx="4">
                  <c:v>0.31308999999999998</c:v>
                </c:pt>
                <c:pt idx="5">
                  <c:v>0.33445000000000003</c:v>
                </c:pt>
                <c:pt idx="6">
                  <c:v>0.37724000000000002</c:v>
                </c:pt>
                <c:pt idx="7">
                  <c:v>0.38416</c:v>
                </c:pt>
                <c:pt idx="8">
                  <c:v>0.39189000000000002</c:v>
                </c:pt>
                <c:pt idx="9">
                  <c:v>0.40176000000000001</c:v>
                </c:pt>
                <c:pt idx="10">
                  <c:v>0.37265999999999999</c:v>
                </c:pt>
                <c:pt idx="11">
                  <c:v>0.36836000000000002</c:v>
                </c:pt>
                <c:pt idx="12">
                  <c:v>0.40383000000000002</c:v>
                </c:pt>
                <c:pt idx="13">
                  <c:v>0.43064000000000002</c:v>
                </c:pt>
                <c:pt idx="14">
                  <c:v>0.45591999999999999</c:v>
                </c:pt>
                <c:pt idx="15">
                  <c:v>0.42869000000000002</c:v>
                </c:pt>
                <c:pt idx="16">
                  <c:v>0.46441176470588202</c:v>
                </c:pt>
                <c:pt idx="17">
                  <c:v>0.47382352941176398</c:v>
                </c:pt>
                <c:pt idx="18">
                  <c:v>0.48323529411764699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'1.7'!$I$1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strRef>
              <c:f>'1.7'!$A$47:$A$65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'1.7'!$I$47:$I$65</c:f>
              <c:numCache>
                <c:formatCode>0.00</c:formatCode>
                <c:ptCount val="19"/>
                <c:pt idx="0">
                  <c:v>2.4418199999999999</c:v>
                </c:pt>
                <c:pt idx="1">
                  <c:v>2.47092</c:v>
                </c:pt>
                <c:pt idx="2">
                  <c:v>2.4967700000000002</c:v>
                </c:pt>
                <c:pt idx="3">
                  <c:v>2.5404100000000001</c:v>
                </c:pt>
                <c:pt idx="4">
                  <c:v>2.6192500000000001</c:v>
                </c:pt>
                <c:pt idx="5">
                  <c:v>2.6374599999999999</c:v>
                </c:pt>
                <c:pt idx="6">
                  <c:v>2.5490499999999998</c:v>
                </c:pt>
                <c:pt idx="7">
                  <c:v>2.55253</c:v>
                </c:pt>
                <c:pt idx="8">
                  <c:v>2.4895299999999998</c:v>
                </c:pt>
                <c:pt idx="9">
                  <c:v>2.5056699999999998</c:v>
                </c:pt>
                <c:pt idx="10">
                  <c:v>2.5496500000000002</c:v>
                </c:pt>
                <c:pt idx="11">
                  <c:v>2.6264400000000001</c:v>
                </c:pt>
                <c:pt idx="12">
                  <c:v>2.7665099999999998</c:v>
                </c:pt>
                <c:pt idx="13">
                  <c:v>2.8159399999999999</c:v>
                </c:pt>
                <c:pt idx="14">
                  <c:v>2.73827</c:v>
                </c:pt>
                <c:pt idx="15">
                  <c:v>2.7626400000000002</c:v>
                </c:pt>
                <c:pt idx="16">
                  <c:v>2.7919700000000001</c:v>
                </c:pt>
                <c:pt idx="17">
                  <c:v>2.8132352941176402</c:v>
                </c:pt>
                <c:pt idx="18">
                  <c:v>2.8345588235294099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strRef>
              <c:f>'1.7'!$A$47:$A$65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strRef>
              <c:f>'1.7'!$A$47:$A$65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strRef>
              <c:f>'1.7'!$A$47:$A$65</c:f>
              <c:strCach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strCache>
            </c:str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987520"/>
        <c:axId val="130989056"/>
      </c:lineChart>
      <c:catAx>
        <c:axId val="130987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30989056"/>
        <c:crosses val="autoZero"/>
        <c:auto val="1"/>
        <c:lblAlgn val="ctr"/>
        <c:lblOffset val="100"/>
        <c:noMultiLvlLbl val="0"/>
      </c:catAx>
      <c:valAx>
        <c:axId val="130989056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30987520"/>
        <c:crosses val="autoZero"/>
        <c:crossBetween val="between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'1.7'!$A$69</c:f>
              <c:strCache>
                <c:ptCount val="1"/>
                <c:pt idx="0">
                  <c:v>Country</c:v>
                </c:pt>
              </c:strCache>
            </c:strRef>
          </c:tx>
          <c:marker>
            <c:symbol val="none"/>
          </c:marker>
          <c:cat>
            <c:numRef>
              <c:f>'1.7'!$A$71:$A$89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'1.7'!$A$71:$A$89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'1.7'!$B$69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numRef>
              <c:f>'1.7'!$A$71:$A$89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'1.7'!$B$71:$B$89</c:f>
              <c:numCache>
                <c:formatCode>0</c:formatCode>
                <c:ptCount val="19"/>
                <c:pt idx="0">
                  <c:v>1319.6</c:v>
                </c:pt>
                <c:pt idx="1">
                  <c:v>1387.492</c:v>
                </c:pt>
                <c:pt idx="2">
                  <c:v>1403.0440000000001</c:v>
                </c:pt>
                <c:pt idx="3">
                  <c:v>1428.1610000000001</c:v>
                </c:pt>
                <c:pt idx="4">
                  <c:v>1523.5450000000001</c:v>
                </c:pt>
                <c:pt idx="5">
                  <c:v>1578.7560000000001</c:v>
                </c:pt>
                <c:pt idx="6">
                  <c:v>1645.57</c:v>
                </c:pt>
                <c:pt idx="7">
                  <c:v>1697.6310000000001</c:v>
                </c:pt>
                <c:pt idx="8">
                  <c:v>1843.98</c:v>
                </c:pt>
                <c:pt idx="9">
                  <c:v>1963.385</c:v>
                </c:pt>
                <c:pt idx="10">
                  <c:v>2103.7559999999999</c:v>
                </c:pt>
                <c:pt idx="11">
                  <c:v>2291.384</c:v>
                </c:pt>
                <c:pt idx="12">
                  <c:v>2457.105</c:v>
                </c:pt>
                <c:pt idx="13">
                  <c:v>2467.6379999999999</c:v>
                </c:pt>
                <c:pt idx="14">
                  <c:v>2685.96</c:v>
                </c:pt>
                <c:pt idx="15">
                  <c:v>2816.3180000000002</c:v>
                </c:pt>
                <c:pt idx="16">
                  <c:v>2896.4609999999998</c:v>
                </c:pt>
                <c:pt idx="17">
                  <c:v>3012.875</c:v>
                </c:pt>
                <c:pt idx="18">
                  <c:v>3072.607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'1.7'!$C$69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numRef>
              <c:f>'1.7'!$A$71:$A$89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'1.7'!$C$71:$C$89</c:f>
              <c:numCache>
                <c:formatCode>0</c:formatCode>
                <c:ptCount val="19"/>
                <c:pt idx="0">
                  <c:v>2459.201</c:v>
                </c:pt>
                <c:pt idx="1">
                  <c:v>2733.9290000000001</c:v>
                </c:pt>
                <c:pt idx="2">
                  <c:v>2979.1550000000002</c:v>
                </c:pt>
                <c:pt idx="3">
                  <c:v>3254.6289999999999</c:v>
                </c:pt>
                <c:pt idx="4">
                  <c:v>3608.29</c:v>
                </c:pt>
                <c:pt idx="5">
                  <c:v>3996.8380000000002</c:v>
                </c:pt>
                <c:pt idx="6">
                  <c:v>4427.4920000000002</c:v>
                </c:pt>
                <c:pt idx="7">
                  <c:v>4967.8040000000001</c:v>
                </c:pt>
                <c:pt idx="8">
                  <c:v>5619.96</c:v>
                </c:pt>
                <c:pt idx="9">
                  <c:v>6456.2579999999998</c:v>
                </c:pt>
                <c:pt idx="10">
                  <c:v>7498.2190000000001</c:v>
                </c:pt>
                <c:pt idx="11">
                  <c:v>8790.8220000000001</c:v>
                </c:pt>
                <c:pt idx="12">
                  <c:v>9826.8469999999998</c:v>
                </c:pt>
                <c:pt idx="13">
                  <c:v>10813.814</c:v>
                </c:pt>
                <c:pt idx="14">
                  <c:v>12085.450999999999</c:v>
                </c:pt>
                <c:pt idx="15">
                  <c:v>13482.08</c:v>
                </c:pt>
                <c:pt idx="16">
                  <c:v>14774.375</c:v>
                </c:pt>
                <c:pt idx="17">
                  <c:v>16149.093000000001</c:v>
                </c:pt>
                <c:pt idx="18">
                  <c:v>17632.013999999999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'1.7'!$D$69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numRef>
              <c:f>'1.7'!$A$71:$A$89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'1.7'!$D$71:$D$89</c:f>
              <c:numCache>
                <c:formatCode>0</c:formatCode>
                <c:ptCount val="19"/>
                <c:pt idx="0">
                  <c:v>2016.2929999999999</c:v>
                </c:pt>
                <c:pt idx="1">
                  <c:v>2087.5569999999998</c:v>
                </c:pt>
                <c:pt idx="2">
                  <c:v>2145.1640000000002</c:v>
                </c:pt>
                <c:pt idx="3">
                  <c:v>2215.9459999999999</c:v>
                </c:pt>
                <c:pt idx="4">
                  <c:v>2340.9789999999998</c:v>
                </c:pt>
                <c:pt idx="5">
                  <c:v>2433.598</c:v>
                </c:pt>
                <c:pt idx="6">
                  <c:v>2471.6689999999999</c:v>
                </c:pt>
                <c:pt idx="7">
                  <c:v>2511.1689999999999</c:v>
                </c:pt>
                <c:pt idx="8">
                  <c:v>2598.1329999999998</c:v>
                </c:pt>
                <c:pt idx="9">
                  <c:v>2704.5479999999998</c:v>
                </c:pt>
                <c:pt idx="10">
                  <c:v>2895.837</c:v>
                </c:pt>
                <c:pt idx="11">
                  <c:v>3073.6750000000002</c:v>
                </c:pt>
                <c:pt idx="12">
                  <c:v>3159.346</c:v>
                </c:pt>
                <c:pt idx="13">
                  <c:v>3021.317</c:v>
                </c:pt>
                <c:pt idx="14">
                  <c:v>3176.2510000000002</c:v>
                </c:pt>
                <c:pt idx="15">
                  <c:v>3352.0990000000002</c:v>
                </c:pt>
                <c:pt idx="16">
                  <c:v>3442.8409999999999</c:v>
                </c:pt>
                <c:pt idx="17">
                  <c:v>3512.759</c:v>
                </c:pt>
                <c:pt idx="18">
                  <c:v>3621.357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'1.7'!$E$69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numRef>
              <c:f>'1.7'!$A$71:$A$89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'1.7'!$E$71:$E$89</c:f>
              <c:numCache>
                <c:formatCode>0</c:formatCode>
                <c:ptCount val="19"/>
                <c:pt idx="0">
                  <c:v>67.23</c:v>
                </c:pt>
                <c:pt idx="1">
                  <c:v>71.34</c:v>
                </c:pt>
                <c:pt idx="2">
                  <c:v>74.47</c:v>
                </c:pt>
                <c:pt idx="3">
                  <c:v>72.025999999999996</c:v>
                </c:pt>
                <c:pt idx="4">
                  <c:v>74.47</c:v>
                </c:pt>
                <c:pt idx="5">
                  <c:v>79.224999999999994</c:v>
                </c:pt>
                <c:pt idx="6">
                  <c:v>83.736999999999995</c:v>
                </c:pt>
                <c:pt idx="7">
                  <c:v>87.731999999999999</c:v>
                </c:pt>
                <c:pt idx="8">
                  <c:v>97.546999999999997</c:v>
                </c:pt>
                <c:pt idx="9">
                  <c:v>106.01300000000001</c:v>
                </c:pt>
                <c:pt idx="10">
                  <c:v>114.08199999999999</c:v>
                </c:pt>
                <c:pt idx="11">
                  <c:v>119.682</c:v>
                </c:pt>
                <c:pt idx="12">
                  <c:v>129.78800000000001</c:v>
                </c:pt>
                <c:pt idx="13">
                  <c:v>131.51400000000001</c:v>
                </c:pt>
                <c:pt idx="14">
                  <c:v>137.81399999999999</c:v>
                </c:pt>
                <c:pt idx="15">
                  <c:v>151.62</c:v>
                </c:pt>
                <c:pt idx="16">
                  <c:v>162.27000000000001</c:v>
                </c:pt>
                <c:pt idx="17">
                  <c:v>172.071</c:v>
                </c:pt>
                <c:pt idx="18">
                  <c:v>181.95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'1.7'!$F$69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numRef>
              <c:f>'1.7'!$A$71:$A$89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'1.7'!$F$71:$F$89</c:f>
              <c:numCache>
                <c:formatCode>0</c:formatCode>
                <c:ptCount val="19"/>
                <c:pt idx="0">
                  <c:v>752.875</c:v>
                </c:pt>
                <c:pt idx="1">
                  <c:v>795.36599999999999</c:v>
                </c:pt>
                <c:pt idx="2">
                  <c:v>839.92499999999995</c:v>
                </c:pt>
                <c:pt idx="3">
                  <c:v>893.24599999999998</c:v>
                </c:pt>
                <c:pt idx="4">
                  <c:v>959.73199999999997</c:v>
                </c:pt>
                <c:pt idx="5">
                  <c:v>1017.635</c:v>
                </c:pt>
                <c:pt idx="6">
                  <c:v>1061.231</c:v>
                </c:pt>
                <c:pt idx="7">
                  <c:v>1115.817</c:v>
                </c:pt>
                <c:pt idx="8">
                  <c:v>1183.845</c:v>
                </c:pt>
                <c:pt idx="9">
                  <c:v>1265.771</c:v>
                </c:pt>
                <c:pt idx="10">
                  <c:v>1357.826</c:v>
                </c:pt>
                <c:pt idx="11">
                  <c:v>1442.4570000000001</c:v>
                </c:pt>
                <c:pt idx="12">
                  <c:v>1483.8820000000001</c:v>
                </c:pt>
                <c:pt idx="13">
                  <c:v>1437.8510000000001</c:v>
                </c:pt>
                <c:pt idx="14">
                  <c:v>1452.4680000000001</c:v>
                </c:pt>
                <c:pt idx="15">
                  <c:v>1483.2239999999999</c:v>
                </c:pt>
                <c:pt idx="16">
                  <c:v>1485.049</c:v>
                </c:pt>
                <c:pt idx="17">
                  <c:v>1488.7850000000001</c:v>
                </c:pt>
                <c:pt idx="18">
                  <c:v>1533.59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'1.7'!$G$69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numRef>
              <c:f>'1.7'!$A$71:$A$89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'1.7'!$G$71:$G$89</c:f>
              <c:numCache>
                <c:formatCode>0</c:formatCode>
                <c:ptCount val="19"/>
                <c:pt idx="0">
                  <c:v>2983.7060000000001</c:v>
                </c:pt>
                <c:pt idx="1">
                  <c:v>3083.2159999999999</c:v>
                </c:pt>
                <c:pt idx="2">
                  <c:v>3054.24</c:v>
                </c:pt>
                <c:pt idx="3">
                  <c:v>3094.8009999999999</c:v>
                </c:pt>
                <c:pt idx="4">
                  <c:v>3236.6709999999998</c:v>
                </c:pt>
                <c:pt idx="5">
                  <c:v>3322.203</c:v>
                </c:pt>
                <c:pt idx="6">
                  <c:v>3382.971</c:v>
                </c:pt>
                <c:pt idx="7">
                  <c:v>3508.5709999999999</c:v>
                </c:pt>
                <c:pt idx="8">
                  <c:v>3690.16</c:v>
                </c:pt>
                <c:pt idx="9">
                  <c:v>3858.502</c:v>
                </c:pt>
                <c:pt idx="10">
                  <c:v>4044.3919999999998</c:v>
                </c:pt>
                <c:pt idx="11">
                  <c:v>4243.03</c:v>
                </c:pt>
                <c:pt idx="12">
                  <c:v>4281.1980000000003</c:v>
                </c:pt>
                <c:pt idx="13">
                  <c:v>4075.2930000000001</c:v>
                </c:pt>
                <c:pt idx="14">
                  <c:v>4316.9840000000004</c:v>
                </c:pt>
                <c:pt idx="15">
                  <c:v>4386.152</c:v>
                </c:pt>
                <c:pt idx="16">
                  <c:v>4530.2860000000001</c:v>
                </c:pt>
                <c:pt idx="17">
                  <c:v>4667.55</c:v>
                </c:pt>
                <c:pt idx="18">
                  <c:v>4788.0330000000004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'1.7'!$H$69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numRef>
              <c:f>'1.7'!$A$71:$A$89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'1.7'!$H$71:$H$89</c:f>
              <c:numCache>
                <c:formatCode>0</c:formatCode>
                <c:ptCount val="19"/>
                <c:pt idx="0">
                  <c:v>936.58</c:v>
                </c:pt>
                <c:pt idx="1">
                  <c:v>1018.9450000000001</c:v>
                </c:pt>
                <c:pt idx="2">
                  <c:v>1078.431</c:v>
                </c:pt>
                <c:pt idx="3">
                  <c:v>1124.1369999999999</c:v>
                </c:pt>
                <c:pt idx="4">
                  <c:v>1210.6089999999999</c:v>
                </c:pt>
                <c:pt idx="5">
                  <c:v>1230.702</c:v>
                </c:pt>
                <c:pt idx="6">
                  <c:v>1251.2439999999999</c:v>
                </c:pt>
                <c:pt idx="7">
                  <c:v>1294.3489999999999</c:v>
                </c:pt>
                <c:pt idx="8">
                  <c:v>1387.0730000000001</c:v>
                </c:pt>
                <c:pt idx="9">
                  <c:v>1475.117</c:v>
                </c:pt>
                <c:pt idx="10">
                  <c:v>1596.4860000000001</c:v>
                </c:pt>
                <c:pt idx="11">
                  <c:v>1690.566</c:v>
                </c:pt>
                <c:pt idx="12">
                  <c:v>1747.866</c:v>
                </c:pt>
                <c:pt idx="13">
                  <c:v>1678.36</c:v>
                </c:pt>
                <c:pt idx="14">
                  <c:v>1785.682</c:v>
                </c:pt>
                <c:pt idx="15">
                  <c:v>1896.258</c:v>
                </c:pt>
                <c:pt idx="16">
                  <c:v>2007.19</c:v>
                </c:pt>
                <c:pt idx="17">
                  <c:v>2058.9029999999998</c:v>
                </c:pt>
                <c:pt idx="18">
                  <c:v>2143.4989999999998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'1.7'!$I$69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numRef>
              <c:f>'1.7'!$A$71:$A$89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'1.7'!$I$71:$I$89</c:f>
              <c:numCache>
                <c:formatCode>0</c:formatCode>
                <c:ptCount val="19"/>
                <c:pt idx="0">
                  <c:v>8100.1750000000002</c:v>
                </c:pt>
                <c:pt idx="1">
                  <c:v>8608.5249999999996</c:v>
                </c:pt>
                <c:pt idx="2">
                  <c:v>9089.15</c:v>
                </c:pt>
                <c:pt idx="3">
                  <c:v>9660.625</c:v>
                </c:pt>
                <c:pt idx="4">
                  <c:v>10284.75</c:v>
                </c:pt>
                <c:pt idx="5">
                  <c:v>10621.825000000001</c:v>
                </c:pt>
                <c:pt idx="6">
                  <c:v>10977.525</c:v>
                </c:pt>
                <c:pt idx="7">
                  <c:v>11510.674999999999</c:v>
                </c:pt>
                <c:pt idx="8">
                  <c:v>12274.924999999999</c:v>
                </c:pt>
                <c:pt idx="9">
                  <c:v>13093.7</c:v>
                </c:pt>
                <c:pt idx="10">
                  <c:v>13855.9</c:v>
                </c:pt>
                <c:pt idx="11">
                  <c:v>14477.625</c:v>
                </c:pt>
                <c:pt idx="12">
                  <c:v>14718.575000000001</c:v>
                </c:pt>
                <c:pt idx="13">
                  <c:v>14418.725</c:v>
                </c:pt>
                <c:pt idx="14">
                  <c:v>14964.4</c:v>
                </c:pt>
                <c:pt idx="15">
                  <c:v>15517.924999999999</c:v>
                </c:pt>
                <c:pt idx="16">
                  <c:v>16163.15</c:v>
                </c:pt>
                <c:pt idx="17">
                  <c:v>16768.05</c:v>
                </c:pt>
                <c:pt idx="18">
                  <c:v>17416.253000000001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numRef>
              <c:f>'1.7'!$A$71:$A$89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numRef>
              <c:f>'1.7'!$A$71:$A$89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numRef>
              <c:f>'1.7'!$A$71:$A$89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125440"/>
        <c:axId val="132126976"/>
      </c:lineChart>
      <c:catAx>
        <c:axId val="132125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2126976"/>
        <c:crosses val="autoZero"/>
        <c:auto val="1"/>
        <c:lblAlgn val="ctr"/>
        <c:lblOffset val="100"/>
        <c:noMultiLvlLbl val="0"/>
      </c:catAx>
      <c:valAx>
        <c:axId val="132126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125440"/>
        <c:crosses val="autoZero"/>
        <c:crossBetween val="between"/>
      </c:valAx>
    </c:plotArea>
    <c:legend>
      <c:legendPos val="r"/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ayout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'1.7'!$B$92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numRef>
              <c:f>'1.7'!$A$94:$A$112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'1.7'!$B$94:$B$112</c:f>
              <c:numCache>
                <c:formatCode>#,#00</c:formatCode>
                <c:ptCount val="19"/>
                <c:pt idx="0">
                  <c:v>11.416539393939404</c:v>
                </c:pt>
                <c:pt idx="1">
                  <c:v>12.319247151515153</c:v>
                </c:pt>
                <c:pt idx="2">
                  <c:v>12.776203696969704</c:v>
                </c:pt>
                <c:pt idx="3">
                  <c:v>13.329502666666663</c:v>
                </c:pt>
                <c:pt idx="4">
                  <c:v>15.513496962500003</c:v>
                </c:pt>
                <c:pt idx="5">
                  <c:v>16.464846324</c:v>
                </c:pt>
                <c:pt idx="6">
                  <c:v>16.204256903999998</c:v>
                </c:pt>
                <c:pt idx="7">
                  <c:v>16.2619468752</c:v>
                </c:pt>
                <c:pt idx="8">
                  <c:v>16.586968896000002</c:v>
                </c:pt>
                <c:pt idx="9">
                  <c:v>19.070751181999999</c:v>
                </c:pt>
                <c:pt idx="10">
                  <c:v>21.2060708556</c:v>
                </c:pt>
                <c:pt idx="11">
                  <c:v>25.093862737600002</c:v>
                </c:pt>
                <c:pt idx="12">
                  <c:v>27.379766725499998</c:v>
                </c:pt>
                <c:pt idx="13">
                  <c:v>28.776113773199999</c:v>
                </c:pt>
                <c:pt idx="14">
                  <c:v>31.168417032000001</c:v>
                </c:pt>
                <c:pt idx="15">
                  <c:v>34.067309055200006</c:v>
                </c:pt>
                <c:pt idx="16">
                  <c:v>35.591361681817929</c:v>
                </c:pt>
                <c:pt idx="17">
                  <c:v>37.706587121212074</c:v>
                </c:pt>
                <c:pt idx="18">
                  <c:v>39.152461924242296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'1.7'!$C$92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numRef>
              <c:f>'1.7'!$A$94:$A$112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'1.7'!$C$94:$C$112</c:f>
              <c:numCache>
                <c:formatCode>#,#00</c:formatCode>
                <c:ptCount val="19"/>
                <c:pt idx="0">
                  <c:v>13.975147442800001</c:v>
                </c:pt>
                <c:pt idx="1">
                  <c:v>17.626460441700001</c:v>
                </c:pt>
                <c:pt idx="2">
                  <c:v>19.452988403500004</c:v>
                </c:pt>
                <c:pt idx="3">
                  <c:v>24.639168844499999</c:v>
                </c:pt>
                <c:pt idx="4">
                  <c:v>32.574198803999998</c:v>
                </c:pt>
                <c:pt idx="5">
                  <c:v>37.997539182200001</c:v>
                </c:pt>
                <c:pt idx="6">
                  <c:v>47.375492647600005</c:v>
                </c:pt>
                <c:pt idx="7">
                  <c:v>56.313039022399998</c:v>
                </c:pt>
                <c:pt idx="8">
                  <c:v>69.119326044000005</c:v>
                </c:pt>
                <c:pt idx="9">
                  <c:v>85.529923480799994</c:v>
                </c:pt>
                <c:pt idx="10">
                  <c:v>104.09777437700001</c:v>
                </c:pt>
                <c:pt idx="11">
                  <c:v>122.70405164040001</c:v>
                </c:pt>
                <c:pt idx="12">
                  <c:v>144.4408933142</c:v>
                </c:pt>
                <c:pt idx="13">
                  <c:v>184.04895151720001</c:v>
                </c:pt>
                <c:pt idx="14">
                  <c:v>212.58187454489999</c:v>
                </c:pt>
                <c:pt idx="15">
                  <c:v>247.55390833600003</c:v>
                </c:pt>
                <c:pt idx="16">
                  <c:v>292.98324343749999</c:v>
                </c:pt>
                <c:pt idx="17">
                  <c:v>337.46854636764687</c:v>
                </c:pt>
                <c:pt idx="18">
                  <c:v>383.62595166176345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'1.7'!$D$92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numRef>
              <c:f>'1.7'!$A$94:$A$112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'1.7'!$D$94:$D$112</c:f>
              <c:numCache>
                <c:formatCode>#,#00</c:formatCode>
                <c:ptCount val="19"/>
                <c:pt idx="0">
                  <c:v>44.270737254499998</c:v>
                </c:pt>
                <c:pt idx="1">
                  <c:v>46.7794385459</c:v>
                </c:pt>
                <c:pt idx="2">
                  <c:v>48.874987543200007</c:v>
                </c:pt>
                <c:pt idx="3">
                  <c:v>53.388786977999999</c:v>
                </c:pt>
                <c:pt idx="4">
                  <c:v>57.874385131700002</c:v>
                </c:pt>
                <c:pt idx="5">
                  <c:v>60.208431318999999</c:v>
                </c:pt>
                <c:pt idx="6">
                  <c:v>61.859943064399992</c:v>
                </c:pt>
                <c:pt idx="7">
                  <c:v>63.774401274699997</c:v>
                </c:pt>
                <c:pt idx="8">
                  <c:v>65.041401708699993</c:v>
                </c:pt>
                <c:pt idx="9">
                  <c:v>67.770563783999989</c:v>
                </c:pt>
                <c:pt idx="10">
                  <c:v>73.561788976199992</c:v>
                </c:pt>
                <c:pt idx="11">
                  <c:v>77.815922607500013</c:v>
                </c:pt>
                <c:pt idx="12">
                  <c:v>84.96903099699999</c:v>
                </c:pt>
                <c:pt idx="13">
                  <c:v>85.280600037100015</c:v>
                </c:pt>
                <c:pt idx="14">
                  <c:v>89.046832035199998</c:v>
                </c:pt>
                <c:pt idx="15">
                  <c:v>96.971531131400013</c:v>
                </c:pt>
                <c:pt idx="16">
                  <c:v>100.49997163099999</c:v>
                </c:pt>
                <c:pt idx="17">
                  <c:v>103.2992217696077</c:v>
                </c:pt>
                <c:pt idx="18">
                  <c:v>107.93951587499961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'1.7'!$E$92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numRef>
              <c:f>'1.7'!$A$94:$A$112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'1.7'!$E$94:$E$112</c:f>
              <c:numCache>
                <c:formatCode>#,#00</c:formatCode>
                <c:ptCount val="19"/>
                <c:pt idx="0">
                  <c:v>5.1941898E-2</c:v>
                </c:pt>
                <c:pt idx="1">
                  <c:v>4.7141472000000004E-2</c:v>
                </c:pt>
                <c:pt idx="2">
                  <c:v>5.1801331999999992E-2</c:v>
                </c:pt>
                <c:pt idx="3">
                  <c:v>7.2817494505494434E-2</c:v>
                </c:pt>
                <c:pt idx="4">
                  <c:v>7.7743406593406297E-2</c:v>
                </c:pt>
                <c:pt idx="5">
                  <c:v>4.0800874999999993E-2</c:v>
                </c:pt>
                <c:pt idx="6">
                  <c:v>4.6340055800000002E-2</c:v>
                </c:pt>
                <c:pt idx="7">
                  <c:v>5.0314301999999998E-2</c:v>
                </c:pt>
                <c:pt idx="8">
                  <c:v>0.1146981208791203</c:v>
                </c:pt>
                <c:pt idx="9">
                  <c:v>0.12814758241758148</c:v>
                </c:pt>
                <c:pt idx="10">
                  <c:v>0.14674367659999998</c:v>
                </c:pt>
                <c:pt idx="11">
                  <c:v>0.1579084308</c:v>
                </c:pt>
                <c:pt idx="12">
                  <c:v>0.29564408520000002</c:v>
                </c:pt>
                <c:pt idx="13">
                  <c:v>0.17631547252747246</c:v>
                </c:pt>
                <c:pt idx="14">
                  <c:v>0.18930494505494455</c:v>
                </c:pt>
                <c:pt idx="15">
                  <c:v>0.2132676923076913</c:v>
                </c:pt>
                <c:pt idx="16">
                  <c:v>0.23359747252747098</c:v>
                </c:pt>
                <c:pt idx="17">
                  <c:v>0.25337927472527427</c:v>
                </c:pt>
                <c:pt idx="18">
                  <c:v>0.27392472527472422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'1.7'!$F$92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numRef>
              <c:f>'1.7'!$A$94:$A$112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'1.7'!$F$94:$F$112</c:f>
              <c:numCache>
                <c:formatCode>#,#00</c:formatCode>
                <c:ptCount val="19"/>
                <c:pt idx="0">
                  <c:v>6.1247886999999999</c:v>
                </c:pt>
                <c:pt idx="1">
                  <c:v>6.3765287586000001</c:v>
                </c:pt>
                <c:pt idx="2">
                  <c:v>7.3429603199999995</c:v>
                </c:pt>
                <c:pt idx="3">
                  <c:v>7.6977260542000003</c:v>
                </c:pt>
                <c:pt idx="4">
                  <c:v>8.7135028012000006</c:v>
                </c:pt>
                <c:pt idx="5">
                  <c:v>9.3135990470000003</c:v>
                </c:pt>
                <c:pt idx="6">
                  <c:v>10.4681948302</c:v>
                </c:pt>
                <c:pt idx="7">
                  <c:v>11.7028002777</c:v>
                </c:pt>
                <c:pt idx="8">
                  <c:v>12.588179038500002</c:v>
                </c:pt>
                <c:pt idx="9">
                  <c:v>14.194355994</c:v>
                </c:pt>
                <c:pt idx="10">
                  <c:v>16.278297001000002</c:v>
                </c:pt>
                <c:pt idx="11">
                  <c:v>18.274343487300001</c:v>
                </c:pt>
                <c:pt idx="12">
                  <c:v>20.054516841800002</c:v>
                </c:pt>
                <c:pt idx="13">
                  <c:v>20.0271076535</c:v>
                </c:pt>
                <c:pt idx="14">
                  <c:v>20.264833536000001</c:v>
                </c:pt>
                <c:pt idx="15">
                  <c:v>20.107029511199997</c:v>
                </c:pt>
                <c:pt idx="16">
                  <c:v>19.326724695799999</c:v>
                </c:pt>
                <c:pt idx="17">
                  <c:v>22.813440735294112</c:v>
                </c:pt>
                <c:pt idx="18">
                  <c:v>24.154042499999846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'1.7'!$G$92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numRef>
              <c:f>'1.7'!$A$94:$A$112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'1.7'!$G$94:$G$112</c:f>
              <c:numCache>
                <c:formatCode>#,#00</c:formatCode>
                <c:ptCount val="19"/>
                <c:pt idx="0">
                  <c:v>82.499769270600012</c:v>
                </c:pt>
                <c:pt idx="1">
                  <c:v>87.181323937599984</c:v>
                </c:pt>
                <c:pt idx="2">
                  <c:v>90.411612479999988</c:v>
                </c:pt>
                <c:pt idx="3">
                  <c:v>92.142748093399987</c:v>
                </c:pt>
                <c:pt idx="4">
                  <c:v>97.154829739899995</c:v>
                </c:pt>
                <c:pt idx="5">
                  <c:v>102.1404667944</c:v>
                </c:pt>
                <c:pt idx="6">
                  <c:v>105.4005210702</c:v>
                </c:pt>
                <c:pt idx="7">
                  <c:v>110.30526195479999</c:v>
                </c:pt>
                <c:pt idx="8">
                  <c:v>115.62009312000001</c:v>
                </c:pt>
                <c:pt idx="9">
                  <c:v>127.666255674</c:v>
                </c:pt>
                <c:pt idx="10">
                  <c:v>137.87736767199999</c:v>
                </c:pt>
                <c:pt idx="11">
                  <c:v>146.86908902599998</c:v>
                </c:pt>
                <c:pt idx="12">
                  <c:v>148.43170337880002</c:v>
                </c:pt>
                <c:pt idx="13">
                  <c:v>136.82144200620002</c:v>
                </c:pt>
                <c:pt idx="14">
                  <c:v>140.47206916960002</c:v>
                </c:pt>
                <c:pt idx="15">
                  <c:v>148.60590006639998</c:v>
                </c:pt>
                <c:pt idx="16">
                  <c:v>162.82380858823512</c:v>
                </c:pt>
                <c:pt idx="17">
                  <c:v>169.81645147058839</c:v>
                </c:pt>
                <c:pt idx="18">
                  <c:v>176.312274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'1.7'!$H$92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numRef>
              <c:f>'1.7'!$A$94:$A$112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'1.7'!$H$94:$H$112</c:f>
              <c:numCache>
                <c:formatCode>#,#00</c:formatCode>
                <c:ptCount val="19"/>
                <c:pt idx="0">
                  <c:v>2.4014847780000004</c:v>
                </c:pt>
                <c:pt idx="1">
                  <c:v>2.8963511625000002</c:v>
                </c:pt>
                <c:pt idx="2">
                  <c:v>3.3751655007000005</c:v>
                </c:pt>
                <c:pt idx="3">
                  <c:v>3.9574118947999999</c:v>
                </c:pt>
                <c:pt idx="4">
                  <c:v>3.7902957180999994</c:v>
                </c:pt>
                <c:pt idx="5">
                  <c:v>4.1160828389999997</c:v>
                </c:pt>
                <c:pt idx="6">
                  <c:v>4.7201928656000005</c:v>
                </c:pt>
                <c:pt idx="7">
                  <c:v>4.9723711183999999</c:v>
                </c:pt>
                <c:pt idx="8">
                  <c:v>5.4358003797000007</c:v>
                </c:pt>
                <c:pt idx="9">
                  <c:v>5.9264300591999994</c:v>
                </c:pt>
                <c:pt idx="10">
                  <c:v>5.9494647275999997</c:v>
                </c:pt>
                <c:pt idx="11">
                  <c:v>6.2273689176000007</c:v>
                </c:pt>
                <c:pt idx="12">
                  <c:v>7.0584072678000007</c:v>
                </c:pt>
                <c:pt idx="13">
                  <c:v>7.2276895039999998</c:v>
                </c:pt>
                <c:pt idx="14">
                  <c:v>8.1412813744000001</c:v>
                </c:pt>
                <c:pt idx="15">
                  <c:v>8.1290684201999994</c:v>
                </c:pt>
                <c:pt idx="16">
                  <c:v>9.3216264999999936</c:v>
                </c:pt>
                <c:pt idx="17">
                  <c:v>9.7555668617646898</c:v>
                </c:pt>
                <c:pt idx="18">
                  <c:v>10.358143697058821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'1.7'!$I$92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numRef>
              <c:f>'1.7'!$A$94:$A$112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'1.7'!$I$94:$I$112</c:f>
              <c:numCache>
                <c:formatCode>#,#00</c:formatCode>
                <c:ptCount val="19"/>
                <c:pt idx="0">
                  <c:v>197.79169318500001</c:v>
                </c:pt>
                <c:pt idx="1">
                  <c:v>212.70976593</c:v>
                </c:pt>
                <c:pt idx="2">
                  <c:v>226.93517045500002</c:v>
                </c:pt>
                <c:pt idx="3">
                  <c:v>245.41948356249998</c:v>
                </c:pt>
                <c:pt idx="4">
                  <c:v>269.383314375</c:v>
                </c:pt>
                <c:pt idx="5">
                  <c:v>280.14638564500001</c:v>
                </c:pt>
                <c:pt idx="6">
                  <c:v>279.8226010125</c:v>
                </c:pt>
                <c:pt idx="7">
                  <c:v>293.81343257750001</c:v>
                </c:pt>
                <c:pt idx="8">
                  <c:v>305.58794035249997</c:v>
                </c:pt>
                <c:pt idx="9">
                  <c:v>328.08491279000003</c:v>
                </c:pt>
                <c:pt idx="10">
                  <c:v>353.27695435000004</c:v>
                </c:pt>
                <c:pt idx="11">
                  <c:v>380.24613405000002</c:v>
                </c:pt>
                <c:pt idx="12">
                  <c:v>407.19084923249994</c:v>
                </c:pt>
                <c:pt idx="13">
                  <c:v>406.022644765</c:v>
                </c:pt>
                <c:pt idx="14">
                  <c:v>409.76567588</c:v>
                </c:pt>
                <c:pt idx="15">
                  <c:v>428.70440322000002</c:v>
                </c:pt>
                <c:pt idx="16">
                  <c:v>451.27029905500001</c:v>
                </c:pt>
                <c:pt idx="17">
                  <c:v>471.72470073529291</c:v>
                </c:pt>
                <c:pt idx="18">
                  <c:v>493.67393613970557</c:v>
                </c:pt>
              </c:numCache>
            </c:numRef>
          </c:val>
          <c:smooth val="0"/>
        </c:ser>
        <c:ser>
          <c:idx val="9"/>
          <c:order val="8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numRef>
              <c:f>'1.7'!$A$94:$A$112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0"/>
          <c:order val="9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numRef>
              <c:f>'1.7'!$A$94:$A$112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1"/>
          <c:order val="10"/>
          <c:tx>
            <c:strRef>
              <c:f>'4.7'!#REF!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numRef>
              <c:f>'1.7'!$A$94:$A$112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'4.7'!#REF!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185472"/>
        <c:axId val="132195456"/>
      </c:lineChart>
      <c:catAx>
        <c:axId val="13218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2195456"/>
        <c:crosses val="autoZero"/>
        <c:auto val="1"/>
        <c:lblAlgn val="ctr"/>
        <c:lblOffset val="100"/>
        <c:noMultiLvlLbl val="0"/>
      </c:catAx>
      <c:valAx>
        <c:axId val="13219545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32185472"/>
        <c:crosses val="autoZero"/>
        <c:crossBetween val="between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'1.7'!$B$115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numRef>
              <c:f>'1.7'!$A$116:$A$191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'1.7'!$B$116:$B$191</c:f>
              <c:numCache>
                <c:formatCode>#,#00</c:formatCode>
                <c:ptCount val="76"/>
                <c:pt idx="0">
                  <c:v>10.869847500000001</c:v>
                </c:pt>
                <c:pt idx="1">
                  <c:v>11.052078</c:v>
                </c:pt>
                <c:pt idx="2">
                  <c:v>11.234308499999999</c:v>
                </c:pt>
                <c:pt idx="3">
                  <c:v>11.416539</c:v>
                </c:pt>
                <c:pt idx="4">
                  <c:v>11.642215999999999</c:v>
                </c:pt>
                <c:pt idx="5">
                  <c:v>11.867893</c:v>
                </c:pt>
                <c:pt idx="6">
                  <c:v>12.09357</c:v>
                </c:pt>
                <c:pt idx="7">
                  <c:v>12.319247000000001</c:v>
                </c:pt>
                <c:pt idx="8">
                  <c:v>12.43348625</c:v>
                </c:pt>
                <c:pt idx="9">
                  <c:v>12.5477255</c:v>
                </c:pt>
                <c:pt idx="10">
                  <c:v>12.661964749999999</c:v>
                </c:pt>
                <c:pt idx="11">
                  <c:v>12.776204</c:v>
                </c:pt>
                <c:pt idx="12">
                  <c:v>12.914528750000001</c:v>
                </c:pt>
                <c:pt idx="13">
                  <c:v>13.052853499999999</c:v>
                </c:pt>
                <c:pt idx="14">
                  <c:v>13.19117825</c:v>
                </c:pt>
                <c:pt idx="15">
                  <c:v>13.329503000000001</c:v>
                </c:pt>
                <c:pt idx="16">
                  <c:v>13.8755015</c:v>
                </c:pt>
                <c:pt idx="17">
                  <c:v>14.4215</c:v>
                </c:pt>
                <c:pt idx="18">
                  <c:v>14.9674985</c:v>
                </c:pt>
                <c:pt idx="19">
                  <c:v>15.513496999999999</c:v>
                </c:pt>
                <c:pt idx="20">
                  <c:v>15.751334249999999</c:v>
                </c:pt>
                <c:pt idx="21">
                  <c:v>15.989171499999999</c:v>
                </c:pt>
                <c:pt idx="22">
                  <c:v>16.22700875</c:v>
                </c:pt>
                <c:pt idx="23">
                  <c:v>16.464846000000001</c:v>
                </c:pt>
                <c:pt idx="24">
                  <c:v>16.399698749999999</c:v>
                </c:pt>
                <c:pt idx="25">
                  <c:v>16.3345515</c:v>
                </c:pt>
                <c:pt idx="26">
                  <c:v>16.269404249999901</c:v>
                </c:pt>
                <c:pt idx="27">
                  <c:v>16.204256999999899</c:v>
                </c:pt>
                <c:pt idx="28">
                  <c:v>16.218679499999901</c:v>
                </c:pt>
                <c:pt idx="29">
                  <c:v>16.233101999999899</c:v>
                </c:pt>
                <c:pt idx="30">
                  <c:v>16.247524500000001</c:v>
                </c:pt>
                <c:pt idx="31">
                  <c:v>16.261946999999999</c:v>
                </c:pt>
                <c:pt idx="32">
                  <c:v>16.3432025</c:v>
                </c:pt>
                <c:pt idx="33">
                  <c:v>16.424458000000001</c:v>
                </c:pt>
                <c:pt idx="34">
                  <c:v>16.505713499999999</c:v>
                </c:pt>
                <c:pt idx="35">
                  <c:v>16.586969</c:v>
                </c:pt>
                <c:pt idx="36">
                  <c:v>17.207914500000001</c:v>
                </c:pt>
                <c:pt idx="37">
                  <c:v>17.828859999999999</c:v>
                </c:pt>
                <c:pt idx="38">
                  <c:v>18.4498055</c:v>
                </c:pt>
                <c:pt idx="39">
                  <c:v>19.070751000000001</c:v>
                </c:pt>
                <c:pt idx="40">
                  <c:v>19.604581</c:v>
                </c:pt>
                <c:pt idx="41">
                  <c:v>20.138411000000001</c:v>
                </c:pt>
                <c:pt idx="42">
                  <c:v>20.672241</c:v>
                </c:pt>
                <c:pt idx="43">
                  <c:v>21.206071000000001</c:v>
                </c:pt>
                <c:pt idx="44">
                  <c:v>22.178018999999999</c:v>
                </c:pt>
                <c:pt idx="45">
                  <c:v>23.149967</c:v>
                </c:pt>
                <c:pt idx="46">
                  <c:v>24.121915000000001</c:v>
                </c:pt>
                <c:pt idx="47">
                  <c:v>25.093862999999999</c:v>
                </c:pt>
                <c:pt idx="48">
                  <c:v>25.665338999999999</c:v>
                </c:pt>
                <c:pt idx="49">
                  <c:v>26.236815</c:v>
                </c:pt>
                <c:pt idx="50">
                  <c:v>26.808291000000001</c:v>
                </c:pt>
                <c:pt idx="51">
                  <c:v>27.379767000000001</c:v>
                </c:pt>
                <c:pt idx="52">
                  <c:v>27.728853749999999</c:v>
                </c:pt>
                <c:pt idx="53">
                  <c:v>28.0779405</c:v>
                </c:pt>
                <c:pt idx="54">
                  <c:v>28.427027249999998</c:v>
                </c:pt>
                <c:pt idx="55">
                  <c:v>28.776114</c:v>
                </c:pt>
                <c:pt idx="56">
                  <c:v>29.374189749999999</c:v>
                </c:pt>
                <c:pt idx="57">
                  <c:v>29.972265499999999</c:v>
                </c:pt>
                <c:pt idx="58">
                  <c:v>30.570341249999998</c:v>
                </c:pt>
                <c:pt idx="59">
                  <c:v>31.168417000000002</c:v>
                </c:pt>
                <c:pt idx="60">
                  <c:v>31.893139999999999</c:v>
                </c:pt>
                <c:pt idx="61">
                  <c:v>32.617863</c:v>
                </c:pt>
                <c:pt idx="62">
                  <c:v>33.342585999999997</c:v>
                </c:pt>
                <c:pt idx="63">
                  <c:v>34.067309000000002</c:v>
                </c:pt>
                <c:pt idx="64">
                  <c:v>34.448322249999997</c:v>
                </c:pt>
                <c:pt idx="65">
                  <c:v>34.829335499999999</c:v>
                </c:pt>
                <c:pt idx="66">
                  <c:v>35.210348749999902</c:v>
                </c:pt>
                <c:pt idx="67">
                  <c:v>35.591361999999897</c:v>
                </c:pt>
                <c:pt idx="68">
                  <c:v>36.1201682499999</c:v>
                </c:pt>
                <c:pt idx="69">
                  <c:v>36.648974499999902</c:v>
                </c:pt>
                <c:pt idx="70">
                  <c:v>37.177780749999897</c:v>
                </c:pt>
                <c:pt idx="71">
                  <c:v>37.706586999999999</c:v>
                </c:pt>
                <c:pt idx="72">
                  <c:v>38.068055749999999</c:v>
                </c:pt>
                <c:pt idx="73">
                  <c:v>38.429524499999999</c:v>
                </c:pt>
                <c:pt idx="74">
                  <c:v>38.79099325</c:v>
                </c:pt>
                <c:pt idx="75">
                  <c:v>39.152462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'1.7'!$C$115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numRef>
              <c:f>'1.7'!$A$116:$A$191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'1.7'!$C$116:$C$191</c:f>
              <c:numCache>
                <c:formatCode>#,#00</c:formatCode>
                <c:ptCount val="76"/>
                <c:pt idx="0">
                  <c:v>12.40520575</c:v>
                </c:pt>
                <c:pt idx="1">
                  <c:v>12.9285195</c:v>
                </c:pt>
                <c:pt idx="2">
                  <c:v>13.45183325</c:v>
                </c:pt>
                <c:pt idx="3">
                  <c:v>13.975147</c:v>
                </c:pt>
                <c:pt idx="4">
                  <c:v>14.88797525</c:v>
                </c:pt>
                <c:pt idx="5">
                  <c:v>15.800803500000001</c:v>
                </c:pt>
                <c:pt idx="6">
                  <c:v>16.713631750000001</c:v>
                </c:pt>
                <c:pt idx="7">
                  <c:v>17.626460000000002</c:v>
                </c:pt>
                <c:pt idx="8">
                  <c:v>18.083092000000001</c:v>
                </c:pt>
                <c:pt idx="9">
                  <c:v>18.539724</c:v>
                </c:pt>
                <c:pt idx="10">
                  <c:v>18.996355999999999</c:v>
                </c:pt>
                <c:pt idx="11">
                  <c:v>19.452988000000001</c:v>
                </c:pt>
                <c:pt idx="12">
                  <c:v>20.749533249999999</c:v>
                </c:pt>
                <c:pt idx="13">
                  <c:v>22.0460785</c:v>
                </c:pt>
                <c:pt idx="14">
                  <c:v>23.342623750000001</c:v>
                </c:pt>
                <c:pt idx="15">
                  <c:v>24.639168999999999</c:v>
                </c:pt>
                <c:pt idx="16">
                  <c:v>26.622926499999998</c:v>
                </c:pt>
                <c:pt idx="17">
                  <c:v>28.606684000000001</c:v>
                </c:pt>
                <c:pt idx="18">
                  <c:v>30.590441500000001</c:v>
                </c:pt>
                <c:pt idx="19">
                  <c:v>32.574199</c:v>
                </c:pt>
                <c:pt idx="20">
                  <c:v>33.930033999999999</c:v>
                </c:pt>
                <c:pt idx="21">
                  <c:v>35.285868999999998</c:v>
                </c:pt>
                <c:pt idx="22">
                  <c:v>36.641703999999997</c:v>
                </c:pt>
                <c:pt idx="23">
                  <c:v>37.997539000000003</c:v>
                </c:pt>
                <c:pt idx="24">
                  <c:v>40.3420275</c:v>
                </c:pt>
                <c:pt idx="25">
                  <c:v>42.686515999999997</c:v>
                </c:pt>
                <c:pt idx="26">
                  <c:v>45.031004500000002</c:v>
                </c:pt>
                <c:pt idx="27">
                  <c:v>47.375492999999999</c:v>
                </c:pt>
                <c:pt idx="28">
                  <c:v>49.609879499999998</c:v>
                </c:pt>
                <c:pt idx="29">
                  <c:v>51.844265999999998</c:v>
                </c:pt>
                <c:pt idx="30">
                  <c:v>54.078652499999997</c:v>
                </c:pt>
                <c:pt idx="31">
                  <c:v>56.313039000000003</c:v>
                </c:pt>
                <c:pt idx="32">
                  <c:v>59.514610750000003</c:v>
                </c:pt>
                <c:pt idx="33">
                  <c:v>62.716182500000002</c:v>
                </c:pt>
                <c:pt idx="34">
                  <c:v>65.917754250000002</c:v>
                </c:pt>
                <c:pt idx="35">
                  <c:v>69.119326000000001</c:v>
                </c:pt>
                <c:pt idx="36">
                  <c:v>73.22197525</c:v>
                </c:pt>
                <c:pt idx="37">
                  <c:v>77.324624499999999</c:v>
                </c:pt>
                <c:pt idx="38">
                  <c:v>81.427273749999998</c:v>
                </c:pt>
                <c:pt idx="39">
                  <c:v>85.529922999999997</c:v>
                </c:pt>
                <c:pt idx="40">
                  <c:v>90.171885750000001</c:v>
                </c:pt>
                <c:pt idx="41">
                  <c:v>94.813848500000006</c:v>
                </c:pt>
                <c:pt idx="42">
                  <c:v>99.455811249999996</c:v>
                </c:pt>
                <c:pt idx="43">
                  <c:v>104.097774</c:v>
                </c:pt>
                <c:pt idx="44">
                  <c:v>108.74934349999999</c:v>
                </c:pt>
                <c:pt idx="45">
                  <c:v>113.400913</c:v>
                </c:pt>
                <c:pt idx="46">
                  <c:v>118.0524825</c:v>
                </c:pt>
                <c:pt idx="47">
                  <c:v>122.704052</c:v>
                </c:pt>
                <c:pt idx="48">
                  <c:v>128.13826225</c:v>
                </c:pt>
                <c:pt idx="49">
                  <c:v>133.5724725</c:v>
                </c:pt>
                <c:pt idx="50">
                  <c:v>139.00668275000001</c:v>
                </c:pt>
                <c:pt idx="51">
                  <c:v>144.44089299999999</c:v>
                </c:pt>
                <c:pt idx="52">
                  <c:v>154.34290774999999</c:v>
                </c:pt>
                <c:pt idx="53">
                  <c:v>164.2449225</c:v>
                </c:pt>
                <c:pt idx="54">
                  <c:v>174.14693725000001</c:v>
                </c:pt>
                <c:pt idx="55">
                  <c:v>184.04895200000001</c:v>
                </c:pt>
                <c:pt idx="56">
                  <c:v>191.18218275000001</c:v>
                </c:pt>
                <c:pt idx="57">
                  <c:v>198.31541350000001</c:v>
                </c:pt>
                <c:pt idx="58">
                  <c:v>205.44864425</c:v>
                </c:pt>
                <c:pt idx="59">
                  <c:v>212.581875</c:v>
                </c:pt>
                <c:pt idx="60">
                  <c:v>221.32488325</c:v>
                </c:pt>
                <c:pt idx="61">
                  <c:v>230.0678915</c:v>
                </c:pt>
                <c:pt idx="62">
                  <c:v>238.81089975</c:v>
                </c:pt>
                <c:pt idx="63">
                  <c:v>247.55390800000001</c:v>
                </c:pt>
                <c:pt idx="64">
                  <c:v>258.91124174999999</c:v>
                </c:pt>
                <c:pt idx="65">
                  <c:v>270.2685755</c:v>
                </c:pt>
                <c:pt idx="66">
                  <c:v>281.62590925000001</c:v>
                </c:pt>
                <c:pt idx="67">
                  <c:v>292.98324300000002</c:v>
                </c:pt>
                <c:pt idx="68">
                  <c:v>304.10456875</c:v>
                </c:pt>
                <c:pt idx="69">
                  <c:v>315.22589449999998</c:v>
                </c:pt>
                <c:pt idx="70">
                  <c:v>326.347220249999</c:v>
                </c:pt>
                <c:pt idx="71">
                  <c:v>337.468546</c:v>
                </c:pt>
                <c:pt idx="72">
                  <c:v>349.00789750000001</c:v>
                </c:pt>
                <c:pt idx="73">
                  <c:v>360.547248999999</c:v>
                </c:pt>
                <c:pt idx="74">
                  <c:v>372.08660049999997</c:v>
                </c:pt>
                <c:pt idx="75">
                  <c:v>383.62595199999998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'1.7'!$D$115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numRef>
              <c:f>'1.7'!$A$116:$A$191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'1.7'!$D$116:$D$191</c:f>
              <c:numCache>
                <c:formatCode>#,#00</c:formatCode>
                <c:ptCount val="76"/>
                <c:pt idx="0">
                  <c:v>43.793522499999902</c:v>
                </c:pt>
                <c:pt idx="1">
                  <c:v>43.952593999999998</c:v>
                </c:pt>
                <c:pt idx="2">
                  <c:v>44.111665500000001</c:v>
                </c:pt>
                <c:pt idx="3">
                  <c:v>44.270736999999997</c:v>
                </c:pt>
                <c:pt idx="4">
                  <c:v>44.897912499999997</c:v>
                </c:pt>
                <c:pt idx="5">
                  <c:v>45.525087999999997</c:v>
                </c:pt>
                <c:pt idx="6">
                  <c:v>46.152263499999997</c:v>
                </c:pt>
                <c:pt idx="7">
                  <c:v>46.779439000000004</c:v>
                </c:pt>
                <c:pt idx="8">
                  <c:v>47.303326249999998</c:v>
                </c:pt>
                <c:pt idx="9">
                  <c:v>47.827213499999999</c:v>
                </c:pt>
                <c:pt idx="10">
                  <c:v>48.351100750000001</c:v>
                </c:pt>
                <c:pt idx="11">
                  <c:v>48.874988000000002</c:v>
                </c:pt>
                <c:pt idx="12">
                  <c:v>50.003437750000003</c:v>
                </c:pt>
                <c:pt idx="13">
                  <c:v>51.131887499999998</c:v>
                </c:pt>
                <c:pt idx="14">
                  <c:v>52.260337249999999</c:v>
                </c:pt>
                <c:pt idx="15">
                  <c:v>53.388787000000001</c:v>
                </c:pt>
                <c:pt idx="16">
                  <c:v>54.510186499999897</c:v>
                </c:pt>
                <c:pt idx="17">
                  <c:v>55.631585999999999</c:v>
                </c:pt>
                <c:pt idx="18">
                  <c:v>56.752985500000001</c:v>
                </c:pt>
                <c:pt idx="19">
                  <c:v>57.874384999999997</c:v>
                </c:pt>
                <c:pt idx="20">
                  <c:v>58.457896499999997</c:v>
                </c:pt>
                <c:pt idx="21">
                  <c:v>59.041407999999997</c:v>
                </c:pt>
                <c:pt idx="22">
                  <c:v>59.624919499999997</c:v>
                </c:pt>
                <c:pt idx="23">
                  <c:v>60.208430999999997</c:v>
                </c:pt>
                <c:pt idx="24">
                  <c:v>60.621308999999997</c:v>
                </c:pt>
                <c:pt idx="25">
                  <c:v>61.034187000000003</c:v>
                </c:pt>
                <c:pt idx="26">
                  <c:v>61.447065000000002</c:v>
                </c:pt>
                <c:pt idx="27">
                  <c:v>61.859943000000001</c:v>
                </c:pt>
                <c:pt idx="28">
                  <c:v>62.3385575</c:v>
                </c:pt>
                <c:pt idx="29">
                  <c:v>62.817171999999999</c:v>
                </c:pt>
                <c:pt idx="30">
                  <c:v>63.295786499999899</c:v>
                </c:pt>
                <c:pt idx="31">
                  <c:v>63.774400999999997</c:v>
                </c:pt>
                <c:pt idx="32">
                  <c:v>64.091151249999996</c:v>
                </c:pt>
                <c:pt idx="33">
                  <c:v>64.407901499999994</c:v>
                </c:pt>
                <c:pt idx="34">
                  <c:v>64.724651750000007</c:v>
                </c:pt>
                <c:pt idx="35">
                  <c:v>65.041402000000005</c:v>
                </c:pt>
                <c:pt idx="36">
                  <c:v>65.723692499999999</c:v>
                </c:pt>
                <c:pt idx="37">
                  <c:v>66.405982999999907</c:v>
                </c:pt>
                <c:pt idx="38">
                  <c:v>67.0882734999999</c:v>
                </c:pt>
                <c:pt idx="39">
                  <c:v>67.770563999999894</c:v>
                </c:pt>
                <c:pt idx="40">
                  <c:v>69.218370249999893</c:v>
                </c:pt>
                <c:pt idx="41">
                  <c:v>70.666176499999906</c:v>
                </c:pt>
                <c:pt idx="42">
                  <c:v>72.113982749999906</c:v>
                </c:pt>
                <c:pt idx="43">
                  <c:v>73.561789000000005</c:v>
                </c:pt>
                <c:pt idx="44">
                  <c:v>74.625322499999996</c:v>
                </c:pt>
                <c:pt idx="45">
                  <c:v>75.688856000000001</c:v>
                </c:pt>
                <c:pt idx="46">
                  <c:v>76.752389499999893</c:v>
                </c:pt>
                <c:pt idx="47">
                  <c:v>77.815922999999998</c:v>
                </c:pt>
                <c:pt idx="48">
                  <c:v>79.604199999999906</c:v>
                </c:pt>
                <c:pt idx="49">
                  <c:v>81.392477</c:v>
                </c:pt>
                <c:pt idx="50">
                  <c:v>83.180753999999993</c:v>
                </c:pt>
                <c:pt idx="51">
                  <c:v>84.969031000000001</c:v>
                </c:pt>
                <c:pt idx="52">
                  <c:v>85.046923250000006</c:v>
                </c:pt>
                <c:pt idx="53">
                  <c:v>85.124815499999997</c:v>
                </c:pt>
                <c:pt idx="54">
                  <c:v>85.202707750000002</c:v>
                </c:pt>
                <c:pt idx="55">
                  <c:v>85.280600000000007</c:v>
                </c:pt>
                <c:pt idx="56">
                  <c:v>86.222157999999993</c:v>
                </c:pt>
                <c:pt idx="57">
                  <c:v>87.163715999999994</c:v>
                </c:pt>
                <c:pt idx="58">
                  <c:v>88.105273999999994</c:v>
                </c:pt>
                <c:pt idx="59">
                  <c:v>89.046831999999995</c:v>
                </c:pt>
                <c:pt idx="60">
                  <c:v>91.028006750000003</c:v>
                </c:pt>
                <c:pt idx="61">
                  <c:v>93.009181499999997</c:v>
                </c:pt>
                <c:pt idx="62">
                  <c:v>94.990356249999905</c:v>
                </c:pt>
                <c:pt idx="63">
                  <c:v>96.971530999999999</c:v>
                </c:pt>
                <c:pt idx="64">
                  <c:v>97.853641249999995</c:v>
                </c:pt>
                <c:pt idx="65">
                  <c:v>98.735751499999907</c:v>
                </c:pt>
                <c:pt idx="66">
                  <c:v>99.617861750000003</c:v>
                </c:pt>
                <c:pt idx="67">
                  <c:v>100.499972</c:v>
                </c:pt>
                <c:pt idx="68">
                  <c:v>101.19978450000001</c:v>
                </c:pt>
                <c:pt idx="69">
                  <c:v>101.899597</c:v>
                </c:pt>
                <c:pt idx="70">
                  <c:v>102.59940949999999</c:v>
                </c:pt>
                <c:pt idx="71">
                  <c:v>103.299222</c:v>
                </c:pt>
                <c:pt idx="72">
                  <c:v>104.4592955</c:v>
                </c:pt>
                <c:pt idx="73">
                  <c:v>105.61936900000001</c:v>
                </c:pt>
                <c:pt idx="74">
                  <c:v>106.7794425</c:v>
                </c:pt>
                <c:pt idx="75">
                  <c:v>107.939516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'1.7'!$E$115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numRef>
              <c:f>'1.7'!$A$116:$A$191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'1.7'!$E$116:$E$191</c:f>
              <c:numCache>
                <c:formatCode>#,#00</c:formatCode>
                <c:ptCount val="76"/>
                <c:pt idx="0">
                  <c:v>5.5777500000000001E-2</c:v>
                </c:pt>
                <c:pt idx="1">
                  <c:v>5.4498999999999999E-2</c:v>
                </c:pt>
                <c:pt idx="2">
                  <c:v>5.3220499999999997E-2</c:v>
                </c:pt>
                <c:pt idx="3">
                  <c:v>5.1942000000000002E-2</c:v>
                </c:pt>
                <c:pt idx="4">
                  <c:v>5.0741750000000002E-2</c:v>
                </c:pt>
                <c:pt idx="5">
                  <c:v>4.9541500000000002E-2</c:v>
                </c:pt>
                <c:pt idx="6">
                  <c:v>4.8341250000000002E-2</c:v>
                </c:pt>
                <c:pt idx="7">
                  <c:v>4.7141000000000002E-2</c:v>
                </c:pt>
                <c:pt idx="8">
                  <c:v>4.8306000000000002E-2</c:v>
                </c:pt>
                <c:pt idx="9">
                  <c:v>4.9471000000000001E-2</c:v>
                </c:pt>
                <c:pt idx="10">
                  <c:v>5.0636E-2</c:v>
                </c:pt>
                <c:pt idx="11">
                  <c:v>5.1801E-2</c:v>
                </c:pt>
                <c:pt idx="12">
                  <c:v>5.7055000000000002E-2</c:v>
                </c:pt>
                <c:pt idx="13">
                  <c:v>6.2309000000000003E-2</c:v>
                </c:pt>
                <c:pt idx="14">
                  <c:v>6.7562999999999998E-2</c:v>
                </c:pt>
                <c:pt idx="15">
                  <c:v>7.2817000000000007E-2</c:v>
                </c:pt>
                <c:pt idx="16">
                  <c:v>7.4048500000000003E-2</c:v>
                </c:pt>
                <c:pt idx="17">
                  <c:v>7.528E-2</c:v>
                </c:pt>
                <c:pt idx="18">
                  <c:v>7.6511499999999996E-2</c:v>
                </c:pt>
                <c:pt idx="19">
                  <c:v>7.7743000000000007E-2</c:v>
                </c:pt>
                <c:pt idx="20">
                  <c:v>6.8507499999999999E-2</c:v>
                </c:pt>
                <c:pt idx="21">
                  <c:v>5.9271999999999998E-2</c:v>
                </c:pt>
                <c:pt idx="22">
                  <c:v>5.0036499999999998E-2</c:v>
                </c:pt>
                <c:pt idx="23">
                  <c:v>4.0800999999999997E-2</c:v>
                </c:pt>
                <c:pt idx="24">
                  <c:v>4.2185749999999897E-2</c:v>
                </c:pt>
                <c:pt idx="25">
                  <c:v>4.3570499999999998E-2</c:v>
                </c:pt>
                <c:pt idx="26">
                  <c:v>4.4955250000000002E-2</c:v>
                </c:pt>
                <c:pt idx="27">
                  <c:v>4.6339999999999999E-2</c:v>
                </c:pt>
                <c:pt idx="28">
                  <c:v>4.7333500000000001E-2</c:v>
                </c:pt>
                <c:pt idx="29">
                  <c:v>4.8326999999999898E-2</c:v>
                </c:pt>
                <c:pt idx="30">
                  <c:v>4.9320499999999899E-2</c:v>
                </c:pt>
                <c:pt idx="31">
                  <c:v>5.0313999999999998E-2</c:v>
                </c:pt>
                <c:pt idx="32">
                  <c:v>6.6409999999999997E-2</c:v>
                </c:pt>
                <c:pt idx="33">
                  <c:v>8.2505999999999996E-2</c:v>
                </c:pt>
                <c:pt idx="34">
                  <c:v>9.8601999999999995E-2</c:v>
                </c:pt>
                <c:pt idx="35">
                  <c:v>0.11469799999999999</c:v>
                </c:pt>
                <c:pt idx="36">
                  <c:v>0.1180605</c:v>
                </c:pt>
                <c:pt idx="37">
                  <c:v>0.121423</c:v>
                </c:pt>
                <c:pt idx="38">
                  <c:v>0.12478549999999999</c:v>
                </c:pt>
                <c:pt idx="39">
                  <c:v>0.12814800000000001</c:v>
                </c:pt>
                <c:pt idx="40">
                  <c:v>0.132797</c:v>
                </c:pt>
                <c:pt idx="41">
                  <c:v>0.13744600000000001</c:v>
                </c:pt>
                <c:pt idx="42">
                  <c:v>0.142095</c:v>
                </c:pt>
                <c:pt idx="43">
                  <c:v>0.14674400000000001</c:v>
                </c:pt>
                <c:pt idx="44">
                  <c:v>0.149535</c:v>
                </c:pt>
                <c:pt idx="45">
                  <c:v>0.15232599999999999</c:v>
                </c:pt>
                <c:pt idx="46">
                  <c:v>0.155117</c:v>
                </c:pt>
                <c:pt idx="47">
                  <c:v>0.15790799999999999</c:v>
                </c:pt>
                <c:pt idx="48">
                  <c:v>0.19234200000000001</c:v>
                </c:pt>
                <c:pt idx="49">
                  <c:v>0.22677600000000001</c:v>
                </c:pt>
                <c:pt idx="50">
                  <c:v>0.26121</c:v>
                </c:pt>
                <c:pt idx="51">
                  <c:v>0.29564400000000002</c:v>
                </c:pt>
                <c:pt idx="52">
                  <c:v>0.26581175000000001</c:v>
                </c:pt>
                <c:pt idx="53">
                  <c:v>0.23597950000000001</c:v>
                </c:pt>
                <c:pt idx="54">
                  <c:v>0.20614725</c:v>
                </c:pt>
                <c:pt idx="55">
                  <c:v>0.176315</c:v>
                </c:pt>
                <c:pt idx="56">
                  <c:v>0.17956250000000001</c:v>
                </c:pt>
                <c:pt idx="57">
                  <c:v>0.18281</c:v>
                </c:pt>
                <c:pt idx="58">
                  <c:v>0.18605749999999999</c:v>
                </c:pt>
                <c:pt idx="59">
                  <c:v>0.189305</c:v>
                </c:pt>
                <c:pt idx="60">
                  <c:v>0.19529574999999999</c:v>
                </c:pt>
                <c:pt idx="61">
                  <c:v>0.20128650000000001</c:v>
                </c:pt>
                <c:pt idx="62">
                  <c:v>0.20727725</c:v>
                </c:pt>
                <c:pt idx="63">
                  <c:v>0.21326800000000001</c:v>
                </c:pt>
                <c:pt idx="64">
                  <c:v>0.21835025</c:v>
                </c:pt>
                <c:pt idx="65">
                  <c:v>0.22343250000000001</c:v>
                </c:pt>
                <c:pt idx="66">
                  <c:v>0.22851474999999999</c:v>
                </c:pt>
                <c:pt idx="67">
                  <c:v>0.233597</c:v>
                </c:pt>
                <c:pt idx="68">
                  <c:v>0.23854249999999999</c:v>
                </c:pt>
                <c:pt idx="69">
                  <c:v>0.24348800000000001</c:v>
                </c:pt>
                <c:pt idx="70">
                  <c:v>0.2484335</c:v>
                </c:pt>
                <c:pt idx="71">
                  <c:v>0.25337900000000002</c:v>
                </c:pt>
                <c:pt idx="72">
                  <c:v>0.25851550000000001</c:v>
                </c:pt>
                <c:pt idx="73">
                  <c:v>0.263652</c:v>
                </c:pt>
                <c:pt idx="74">
                  <c:v>0.26878849999999999</c:v>
                </c:pt>
                <c:pt idx="75">
                  <c:v>0.27392499999999997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'1.7'!$F$115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numRef>
              <c:f>'1.7'!$A$116:$A$191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'1.7'!$F$116:$F$191</c:f>
              <c:numCache>
                <c:formatCode>#,#00</c:formatCode>
                <c:ptCount val="76"/>
                <c:pt idx="0">
                  <c:v>5.6715115000000003</c:v>
                </c:pt>
                <c:pt idx="1">
                  <c:v>5.8226040000000001</c:v>
                </c:pt>
                <c:pt idx="2">
                  <c:v>5.9736965</c:v>
                </c:pt>
                <c:pt idx="3">
                  <c:v>6.1247889999999998</c:v>
                </c:pt>
                <c:pt idx="4">
                  <c:v>6.1877239999999896</c:v>
                </c:pt>
                <c:pt idx="5">
                  <c:v>6.2506589999999997</c:v>
                </c:pt>
                <c:pt idx="6">
                  <c:v>6.3135940000000002</c:v>
                </c:pt>
                <c:pt idx="7">
                  <c:v>6.3765289999999997</c:v>
                </c:pt>
                <c:pt idx="8">
                  <c:v>6.6181367499999997</c:v>
                </c:pt>
                <c:pt idx="9">
                  <c:v>6.8597444999999997</c:v>
                </c:pt>
                <c:pt idx="10">
                  <c:v>7.1013522499999997</c:v>
                </c:pt>
                <c:pt idx="11">
                  <c:v>7.3429599999999997</c:v>
                </c:pt>
                <c:pt idx="12">
                  <c:v>7.4316515000000001</c:v>
                </c:pt>
                <c:pt idx="13">
                  <c:v>7.5203430000000004</c:v>
                </c:pt>
                <c:pt idx="14">
                  <c:v>7.6090344999999999</c:v>
                </c:pt>
                <c:pt idx="15">
                  <c:v>7.6977260000000003</c:v>
                </c:pt>
                <c:pt idx="16">
                  <c:v>7.9516702500000003</c:v>
                </c:pt>
                <c:pt idx="17">
                  <c:v>8.2056144999999905</c:v>
                </c:pt>
                <c:pt idx="18">
                  <c:v>8.4595587499999905</c:v>
                </c:pt>
                <c:pt idx="19">
                  <c:v>8.7135029999999905</c:v>
                </c:pt>
                <c:pt idx="20">
                  <c:v>8.8635269999999906</c:v>
                </c:pt>
                <c:pt idx="21">
                  <c:v>9.0135509999999996</c:v>
                </c:pt>
                <c:pt idx="22">
                  <c:v>9.1635749999999998</c:v>
                </c:pt>
                <c:pt idx="23">
                  <c:v>9.313599</c:v>
                </c:pt>
                <c:pt idx="24">
                  <c:v>9.6022479999999995</c:v>
                </c:pt>
                <c:pt idx="25">
                  <c:v>9.8908969999999901</c:v>
                </c:pt>
                <c:pt idx="26">
                  <c:v>10.179546</c:v>
                </c:pt>
                <c:pt idx="27">
                  <c:v>10.468195</c:v>
                </c:pt>
                <c:pt idx="28">
                  <c:v>10.77684625</c:v>
                </c:pt>
                <c:pt idx="29">
                  <c:v>11.085497500000001</c:v>
                </c:pt>
                <c:pt idx="30">
                  <c:v>11.394148749999999</c:v>
                </c:pt>
                <c:pt idx="31">
                  <c:v>11.7028</c:v>
                </c:pt>
                <c:pt idx="32">
                  <c:v>11.92414475</c:v>
                </c:pt>
                <c:pt idx="33">
                  <c:v>12.1454895</c:v>
                </c:pt>
                <c:pt idx="34">
                  <c:v>12.36683425</c:v>
                </c:pt>
                <c:pt idx="35">
                  <c:v>12.588179</c:v>
                </c:pt>
                <c:pt idx="36">
                  <c:v>12.989723250000001</c:v>
                </c:pt>
                <c:pt idx="37">
                  <c:v>13.3912675</c:v>
                </c:pt>
                <c:pt idx="38">
                  <c:v>13.79281175</c:v>
                </c:pt>
                <c:pt idx="39">
                  <c:v>14.194356000000001</c:v>
                </c:pt>
                <c:pt idx="40">
                  <c:v>14.71534125</c:v>
                </c:pt>
                <c:pt idx="41">
                  <c:v>15.236326500000001</c:v>
                </c:pt>
                <c:pt idx="42">
                  <c:v>15.75731175</c:v>
                </c:pt>
                <c:pt idx="43">
                  <c:v>16.278296999999998</c:v>
                </c:pt>
                <c:pt idx="44">
                  <c:v>16.7773085</c:v>
                </c:pt>
                <c:pt idx="45">
                  <c:v>17.276319999999998</c:v>
                </c:pt>
                <c:pt idx="46">
                  <c:v>17.7753315</c:v>
                </c:pt>
                <c:pt idx="47">
                  <c:v>18.274342999999899</c:v>
                </c:pt>
                <c:pt idx="48">
                  <c:v>18.719386499999899</c:v>
                </c:pt>
                <c:pt idx="49">
                  <c:v>19.164429999999999</c:v>
                </c:pt>
                <c:pt idx="50">
                  <c:v>19.6094735</c:v>
                </c:pt>
                <c:pt idx="51">
                  <c:v>20.054517000000001</c:v>
                </c:pt>
                <c:pt idx="52">
                  <c:v>20.047664749999999</c:v>
                </c:pt>
                <c:pt idx="53">
                  <c:v>20.040812500000001</c:v>
                </c:pt>
                <c:pt idx="54">
                  <c:v>20.03396025</c:v>
                </c:pt>
                <c:pt idx="55">
                  <c:v>20.027107999999899</c:v>
                </c:pt>
                <c:pt idx="56">
                  <c:v>20.086539499999901</c:v>
                </c:pt>
                <c:pt idx="57">
                  <c:v>20.145970999999999</c:v>
                </c:pt>
                <c:pt idx="58">
                  <c:v>20.205402500000002</c:v>
                </c:pt>
                <c:pt idx="59">
                  <c:v>20.264834</c:v>
                </c:pt>
                <c:pt idx="60">
                  <c:v>20.225383000000001</c:v>
                </c:pt>
                <c:pt idx="61">
                  <c:v>20.185932000000001</c:v>
                </c:pt>
                <c:pt idx="62">
                  <c:v>20.146481000000001</c:v>
                </c:pt>
                <c:pt idx="63">
                  <c:v>20.107030000000002</c:v>
                </c:pt>
                <c:pt idx="64">
                  <c:v>19.911953749999999</c:v>
                </c:pt>
                <c:pt idx="65">
                  <c:v>19.716877499999999</c:v>
                </c:pt>
                <c:pt idx="66">
                  <c:v>19.521801249999999</c:v>
                </c:pt>
                <c:pt idx="67">
                  <c:v>19.326725</c:v>
                </c:pt>
                <c:pt idx="68">
                  <c:v>20.198404</c:v>
                </c:pt>
                <c:pt idx="69">
                  <c:v>21.070083</c:v>
                </c:pt>
                <c:pt idx="70">
                  <c:v>21.941762000000001</c:v>
                </c:pt>
                <c:pt idx="71">
                  <c:v>22.813441000000001</c:v>
                </c:pt>
                <c:pt idx="72">
                  <c:v>23.148591249999999</c:v>
                </c:pt>
                <c:pt idx="73">
                  <c:v>23.483741500000001</c:v>
                </c:pt>
                <c:pt idx="74">
                  <c:v>23.818891749999999</c:v>
                </c:pt>
                <c:pt idx="75">
                  <c:v>24.154042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'1.7'!$G$115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numRef>
              <c:f>'1.7'!$A$116:$A$191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'1.7'!$G$116:$G$191</c:f>
              <c:numCache>
                <c:formatCode>#,#00</c:formatCode>
                <c:ptCount val="76"/>
                <c:pt idx="0">
                  <c:v>81.539351249999996</c:v>
                </c:pt>
                <c:pt idx="1">
                  <c:v>81.859490499999893</c:v>
                </c:pt>
                <c:pt idx="2">
                  <c:v>82.179629750000004</c:v>
                </c:pt>
                <c:pt idx="3">
                  <c:v>82.499769000000001</c:v>
                </c:pt>
                <c:pt idx="4">
                  <c:v>83.670157750000001</c:v>
                </c:pt>
                <c:pt idx="5">
                  <c:v>84.840546500000002</c:v>
                </c:pt>
                <c:pt idx="6">
                  <c:v>86.010935250000003</c:v>
                </c:pt>
                <c:pt idx="7">
                  <c:v>87.181324000000004</c:v>
                </c:pt>
                <c:pt idx="8">
                  <c:v>87.988895999999997</c:v>
                </c:pt>
                <c:pt idx="9">
                  <c:v>88.796468000000004</c:v>
                </c:pt>
                <c:pt idx="10">
                  <c:v>89.604039999999998</c:v>
                </c:pt>
                <c:pt idx="11">
                  <c:v>90.411612000000005</c:v>
                </c:pt>
                <c:pt idx="12">
                  <c:v>90.844396000000003</c:v>
                </c:pt>
                <c:pt idx="13">
                  <c:v>91.277180000000001</c:v>
                </c:pt>
                <c:pt idx="14">
                  <c:v>91.709963999999999</c:v>
                </c:pt>
                <c:pt idx="15">
                  <c:v>92.142747999999997</c:v>
                </c:pt>
                <c:pt idx="16">
                  <c:v>93.395768500000003</c:v>
                </c:pt>
                <c:pt idx="17">
                  <c:v>94.648788999999894</c:v>
                </c:pt>
                <c:pt idx="18">
                  <c:v>95.901809499999999</c:v>
                </c:pt>
                <c:pt idx="19">
                  <c:v>97.154830000000004</c:v>
                </c:pt>
                <c:pt idx="20">
                  <c:v>98.401239250000003</c:v>
                </c:pt>
                <c:pt idx="21">
                  <c:v>99.647648500000003</c:v>
                </c:pt>
                <c:pt idx="22">
                  <c:v>100.89405775</c:v>
                </c:pt>
                <c:pt idx="23">
                  <c:v>102.140467</c:v>
                </c:pt>
                <c:pt idx="24">
                  <c:v>102.95548049999999</c:v>
                </c:pt>
                <c:pt idx="25">
                  <c:v>103.770494</c:v>
                </c:pt>
                <c:pt idx="26">
                  <c:v>104.58550750000001</c:v>
                </c:pt>
                <c:pt idx="27">
                  <c:v>105.400521</c:v>
                </c:pt>
                <c:pt idx="28">
                  <c:v>106.62670625</c:v>
                </c:pt>
                <c:pt idx="29">
                  <c:v>107.8528915</c:v>
                </c:pt>
                <c:pt idx="30">
                  <c:v>109.07907675</c:v>
                </c:pt>
                <c:pt idx="31">
                  <c:v>110.305262</c:v>
                </c:pt>
                <c:pt idx="32">
                  <c:v>111.63396975000001</c:v>
                </c:pt>
                <c:pt idx="33">
                  <c:v>112.9626775</c:v>
                </c:pt>
                <c:pt idx="34">
                  <c:v>114.29138525</c:v>
                </c:pt>
                <c:pt idx="35">
                  <c:v>115.620093</c:v>
                </c:pt>
                <c:pt idx="36">
                  <c:v>118.63163375000001</c:v>
                </c:pt>
                <c:pt idx="37">
                  <c:v>121.6431745</c:v>
                </c:pt>
                <c:pt idx="38">
                  <c:v>124.65471525</c:v>
                </c:pt>
                <c:pt idx="39">
                  <c:v>127.666256</c:v>
                </c:pt>
                <c:pt idx="40">
                  <c:v>130.21903399999999</c:v>
                </c:pt>
                <c:pt idx="41">
                  <c:v>132.77181200000001</c:v>
                </c:pt>
                <c:pt idx="42">
                  <c:v>135.32459</c:v>
                </c:pt>
                <c:pt idx="43">
                  <c:v>137.87736799999999</c:v>
                </c:pt>
                <c:pt idx="44">
                  <c:v>140.12529824999999</c:v>
                </c:pt>
                <c:pt idx="45">
                  <c:v>142.37322850000001</c:v>
                </c:pt>
                <c:pt idx="46">
                  <c:v>144.62115875000001</c:v>
                </c:pt>
                <c:pt idx="47">
                  <c:v>146.869089</c:v>
                </c:pt>
                <c:pt idx="48">
                  <c:v>147.25974249999999</c:v>
                </c:pt>
                <c:pt idx="49">
                  <c:v>147.650396</c:v>
                </c:pt>
                <c:pt idx="50">
                  <c:v>148.04104950000001</c:v>
                </c:pt>
                <c:pt idx="51">
                  <c:v>148.431703</c:v>
                </c:pt>
                <c:pt idx="52">
                  <c:v>145.52913774999999</c:v>
                </c:pt>
                <c:pt idx="53">
                  <c:v>142.62657250000001</c:v>
                </c:pt>
                <c:pt idx="54">
                  <c:v>139.72400725</c:v>
                </c:pt>
                <c:pt idx="55">
                  <c:v>136.82144199999999</c:v>
                </c:pt>
                <c:pt idx="56">
                  <c:v>137.73409874999999</c:v>
                </c:pt>
                <c:pt idx="57">
                  <c:v>138.64675550000001</c:v>
                </c:pt>
                <c:pt idx="58">
                  <c:v>139.55941225000001</c:v>
                </c:pt>
                <c:pt idx="59">
                  <c:v>140.472069</c:v>
                </c:pt>
                <c:pt idx="60">
                  <c:v>142.50552675</c:v>
                </c:pt>
                <c:pt idx="61">
                  <c:v>144.5389845</c:v>
                </c:pt>
                <c:pt idx="62">
                  <c:v>146.57244224999999</c:v>
                </c:pt>
                <c:pt idx="63">
                  <c:v>148.60589999999999</c:v>
                </c:pt>
                <c:pt idx="64">
                  <c:v>152.16037725000001</c:v>
                </c:pt>
                <c:pt idx="65">
                  <c:v>155.7148545</c:v>
                </c:pt>
                <c:pt idx="66">
                  <c:v>159.26933174999999</c:v>
                </c:pt>
                <c:pt idx="67">
                  <c:v>162.82380900000001</c:v>
                </c:pt>
                <c:pt idx="68">
                  <c:v>164.57196949999999</c:v>
                </c:pt>
                <c:pt idx="69">
                  <c:v>166.32013000000001</c:v>
                </c:pt>
                <c:pt idx="70">
                  <c:v>168.06829049999999</c:v>
                </c:pt>
                <c:pt idx="71">
                  <c:v>169.816451</c:v>
                </c:pt>
                <c:pt idx="72">
                  <c:v>171.44040674999999</c:v>
                </c:pt>
                <c:pt idx="73">
                  <c:v>173.06436249999999</c:v>
                </c:pt>
                <c:pt idx="74">
                  <c:v>174.68831825000001</c:v>
                </c:pt>
                <c:pt idx="75">
                  <c:v>176.312274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'1.7'!$H$115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numRef>
              <c:f>'1.7'!$A$116:$A$191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'1.7'!$H$116:$H$191</c:f>
              <c:numCache>
                <c:formatCode>#,#00</c:formatCode>
                <c:ptCount val="76"/>
                <c:pt idx="0">
                  <c:v>2.5838152499999998</c:v>
                </c:pt>
                <c:pt idx="1">
                  <c:v>2.5230385000000002</c:v>
                </c:pt>
                <c:pt idx="2">
                  <c:v>2.4622617500000001</c:v>
                </c:pt>
                <c:pt idx="3">
                  <c:v>2.4014850000000001</c:v>
                </c:pt>
                <c:pt idx="4">
                  <c:v>2.5252015000000001</c:v>
                </c:pt>
                <c:pt idx="5">
                  <c:v>2.6489180000000001</c:v>
                </c:pt>
                <c:pt idx="6">
                  <c:v>2.7726345000000001</c:v>
                </c:pt>
                <c:pt idx="7">
                  <c:v>2.8963510000000001</c:v>
                </c:pt>
                <c:pt idx="8">
                  <c:v>3.0160547499999999</c:v>
                </c:pt>
                <c:pt idx="9">
                  <c:v>3.1357585000000001</c:v>
                </c:pt>
                <c:pt idx="10">
                  <c:v>3.2554622499999999</c:v>
                </c:pt>
                <c:pt idx="11">
                  <c:v>3.3751660000000001</c:v>
                </c:pt>
                <c:pt idx="12">
                  <c:v>3.5207275</c:v>
                </c:pt>
                <c:pt idx="13">
                  <c:v>3.6662889999999999</c:v>
                </c:pt>
                <c:pt idx="14">
                  <c:v>3.8118504999999998</c:v>
                </c:pt>
                <c:pt idx="15">
                  <c:v>3.9574120000000002</c:v>
                </c:pt>
                <c:pt idx="16">
                  <c:v>3.9156330000000001</c:v>
                </c:pt>
                <c:pt idx="17">
                  <c:v>3.8738540000000001</c:v>
                </c:pt>
                <c:pt idx="18">
                  <c:v>3.8320750000000001</c:v>
                </c:pt>
                <c:pt idx="19">
                  <c:v>3.7902960000000001</c:v>
                </c:pt>
                <c:pt idx="20">
                  <c:v>3.8717427500000001</c:v>
                </c:pt>
                <c:pt idx="21">
                  <c:v>3.9531895000000001</c:v>
                </c:pt>
                <c:pt idx="22">
                  <c:v>4.0346362500000001</c:v>
                </c:pt>
                <c:pt idx="23">
                  <c:v>4.1160829999999997</c:v>
                </c:pt>
                <c:pt idx="24">
                  <c:v>4.2671104999999896</c:v>
                </c:pt>
                <c:pt idx="25">
                  <c:v>4.4181379999999999</c:v>
                </c:pt>
                <c:pt idx="26">
                  <c:v>4.5691655000000004</c:v>
                </c:pt>
                <c:pt idx="27">
                  <c:v>4.7201930000000001</c:v>
                </c:pt>
                <c:pt idx="28">
                  <c:v>4.7832375000000003</c:v>
                </c:pt>
                <c:pt idx="29">
                  <c:v>4.8462820000000004</c:v>
                </c:pt>
                <c:pt idx="30">
                  <c:v>4.9093264999999997</c:v>
                </c:pt>
                <c:pt idx="31">
                  <c:v>4.9723709999999999</c:v>
                </c:pt>
                <c:pt idx="32">
                  <c:v>5.0882282500000002</c:v>
                </c:pt>
                <c:pt idx="33">
                  <c:v>5.2040854999999997</c:v>
                </c:pt>
                <c:pt idx="34">
                  <c:v>5.3199427500000001</c:v>
                </c:pt>
                <c:pt idx="35">
                  <c:v>5.4358000000000004</c:v>
                </c:pt>
                <c:pt idx="36">
                  <c:v>5.5584575000000003</c:v>
                </c:pt>
                <c:pt idx="37">
                  <c:v>5.6811150000000001</c:v>
                </c:pt>
                <c:pt idx="38">
                  <c:v>5.8037725</c:v>
                </c:pt>
                <c:pt idx="39">
                  <c:v>5.9264299999999999</c:v>
                </c:pt>
                <c:pt idx="40">
                  <c:v>5.9321887499999999</c:v>
                </c:pt>
                <c:pt idx="41">
                  <c:v>5.9379474999999999</c:v>
                </c:pt>
                <c:pt idx="42">
                  <c:v>5.94370625</c:v>
                </c:pt>
                <c:pt idx="43">
                  <c:v>5.949465</c:v>
                </c:pt>
                <c:pt idx="44">
                  <c:v>6.0189409999999999</c:v>
                </c:pt>
                <c:pt idx="45">
                  <c:v>6.0884169999999997</c:v>
                </c:pt>
                <c:pt idx="46">
                  <c:v>6.1578929999999996</c:v>
                </c:pt>
                <c:pt idx="47">
                  <c:v>6.2273690000000004</c:v>
                </c:pt>
                <c:pt idx="48">
                  <c:v>6.4351285000000003</c:v>
                </c:pt>
                <c:pt idx="49">
                  <c:v>6.6428880000000001</c:v>
                </c:pt>
                <c:pt idx="50">
                  <c:v>6.8506475</c:v>
                </c:pt>
                <c:pt idx="51">
                  <c:v>7.0584069999999999</c:v>
                </c:pt>
                <c:pt idx="52">
                  <c:v>7.1007277499999999</c:v>
                </c:pt>
                <c:pt idx="53">
                  <c:v>7.1430484999999999</c:v>
                </c:pt>
                <c:pt idx="54">
                  <c:v>7.1853692499999999</c:v>
                </c:pt>
                <c:pt idx="55">
                  <c:v>7.2276899999999999</c:v>
                </c:pt>
                <c:pt idx="56">
                  <c:v>7.45608775</c:v>
                </c:pt>
                <c:pt idx="57">
                  <c:v>7.6844854999999903</c:v>
                </c:pt>
                <c:pt idx="58">
                  <c:v>7.9128832499999904</c:v>
                </c:pt>
                <c:pt idx="59">
                  <c:v>8.1412809999999904</c:v>
                </c:pt>
                <c:pt idx="60">
                  <c:v>8.1382277499999898</c:v>
                </c:pt>
                <c:pt idx="61">
                  <c:v>8.1351744999999909</c:v>
                </c:pt>
                <c:pt idx="62">
                  <c:v>8.1321212499999902</c:v>
                </c:pt>
                <c:pt idx="63">
                  <c:v>8.1290680000000002</c:v>
                </c:pt>
                <c:pt idx="64">
                  <c:v>8.4272074999999997</c:v>
                </c:pt>
                <c:pt idx="65">
                  <c:v>8.7253469999999904</c:v>
                </c:pt>
                <c:pt idx="66">
                  <c:v>9.0234865000000006</c:v>
                </c:pt>
                <c:pt idx="67">
                  <c:v>9.3216260000000002</c:v>
                </c:pt>
                <c:pt idx="68">
                  <c:v>9.4301112499999995</c:v>
                </c:pt>
                <c:pt idx="69">
                  <c:v>9.5385965000000006</c:v>
                </c:pt>
                <c:pt idx="70">
                  <c:v>9.6470817499999999</c:v>
                </c:pt>
                <c:pt idx="71">
                  <c:v>9.7555669999999903</c:v>
                </c:pt>
                <c:pt idx="72">
                  <c:v>9.9062112499999895</c:v>
                </c:pt>
                <c:pt idx="73">
                  <c:v>10.056855499999999</c:v>
                </c:pt>
                <c:pt idx="74">
                  <c:v>10.20749975</c:v>
                </c:pt>
                <c:pt idx="75">
                  <c:v>10.358143999999999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'1.7'!$I$115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numRef>
              <c:f>'1.7'!$A$116:$A$191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'1.7'!$I$116:$I$191</c:f>
              <c:numCache>
                <c:formatCode>#,#00</c:formatCode>
                <c:ptCount val="76"/>
                <c:pt idx="0">
                  <c:v>189.09142224999999</c:v>
                </c:pt>
                <c:pt idx="1">
                  <c:v>191.9915125</c:v>
                </c:pt>
                <c:pt idx="2">
                  <c:v>194.89160275</c:v>
                </c:pt>
                <c:pt idx="3">
                  <c:v>197.79169300000001</c:v>
                </c:pt>
                <c:pt idx="4">
                  <c:v>201.52121124999999</c:v>
                </c:pt>
                <c:pt idx="5">
                  <c:v>205.25072950000001</c:v>
                </c:pt>
                <c:pt idx="6">
                  <c:v>208.98024774999999</c:v>
                </c:pt>
                <c:pt idx="7">
                  <c:v>212.709766</c:v>
                </c:pt>
                <c:pt idx="8">
                  <c:v>216.26611700000001</c:v>
                </c:pt>
                <c:pt idx="9">
                  <c:v>219.82246799999999</c:v>
                </c:pt>
                <c:pt idx="10">
                  <c:v>223.37881899999999</c:v>
                </c:pt>
                <c:pt idx="11">
                  <c:v>226.93517</c:v>
                </c:pt>
                <c:pt idx="12">
                  <c:v>231.55624850000001</c:v>
                </c:pt>
                <c:pt idx="13">
                  <c:v>236.17732699999999</c:v>
                </c:pt>
                <c:pt idx="14">
                  <c:v>240.7984055</c:v>
                </c:pt>
                <c:pt idx="15">
                  <c:v>245.41948400000001</c:v>
                </c:pt>
                <c:pt idx="16">
                  <c:v>251.41044149999999</c:v>
                </c:pt>
                <c:pt idx="17">
                  <c:v>257.40139900000003</c:v>
                </c:pt>
                <c:pt idx="18">
                  <c:v>263.39235650000001</c:v>
                </c:pt>
                <c:pt idx="19">
                  <c:v>269.38331399999998</c:v>
                </c:pt>
                <c:pt idx="20">
                  <c:v>272.07408199999998</c:v>
                </c:pt>
                <c:pt idx="21">
                  <c:v>274.76485000000002</c:v>
                </c:pt>
                <c:pt idx="22">
                  <c:v>277.45561800000002</c:v>
                </c:pt>
                <c:pt idx="23">
                  <c:v>280.14638600000001</c:v>
                </c:pt>
                <c:pt idx="24">
                  <c:v>280.06543975</c:v>
                </c:pt>
                <c:pt idx="25">
                  <c:v>279.98449349999999</c:v>
                </c:pt>
                <c:pt idx="26">
                  <c:v>279.90354724999997</c:v>
                </c:pt>
                <c:pt idx="27">
                  <c:v>279.82260100000002</c:v>
                </c:pt>
                <c:pt idx="28">
                  <c:v>283.32030900000001</c:v>
                </c:pt>
                <c:pt idx="29">
                  <c:v>286.818017</c:v>
                </c:pt>
                <c:pt idx="30">
                  <c:v>290.31572499999999</c:v>
                </c:pt>
                <c:pt idx="31">
                  <c:v>293.81343299999997</c:v>
                </c:pt>
                <c:pt idx="32">
                  <c:v>296.75705974999897</c:v>
                </c:pt>
                <c:pt idx="33">
                  <c:v>299.70068649999899</c:v>
                </c:pt>
                <c:pt idx="34">
                  <c:v>302.64431324999998</c:v>
                </c:pt>
                <c:pt idx="35">
                  <c:v>305.58794</c:v>
                </c:pt>
                <c:pt idx="36">
                  <c:v>311.21218325000001</c:v>
                </c:pt>
                <c:pt idx="37">
                  <c:v>316.83642650000002</c:v>
                </c:pt>
                <c:pt idx="38">
                  <c:v>322.460669749999</c:v>
                </c:pt>
                <c:pt idx="39">
                  <c:v>328.08491299999997</c:v>
                </c:pt>
                <c:pt idx="40">
                  <c:v>334.38292324999998</c:v>
                </c:pt>
                <c:pt idx="41">
                  <c:v>340.68093349999998</c:v>
                </c:pt>
                <c:pt idx="42">
                  <c:v>346.97894374999998</c:v>
                </c:pt>
                <c:pt idx="43">
                  <c:v>353.27695399999999</c:v>
                </c:pt>
                <c:pt idx="44">
                  <c:v>360.019249</c:v>
                </c:pt>
                <c:pt idx="45">
                  <c:v>366.76154399999899</c:v>
                </c:pt>
                <c:pt idx="46">
                  <c:v>373.50383900000003</c:v>
                </c:pt>
                <c:pt idx="47">
                  <c:v>380.24613399999998</c:v>
                </c:pt>
                <c:pt idx="48">
                  <c:v>386.98231275000001</c:v>
                </c:pt>
                <c:pt idx="49">
                  <c:v>393.71849150000003</c:v>
                </c:pt>
                <c:pt idx="50">
                  <c:v>400.45467024999999</c:v>
                </c:pt>
                <c:pt idx="51">
                  <c:v>407.19084900000001</c:v>
                </c:pt>
                <c:pt idx="52">
                  <c:v>406.898798</c:v>
                </c:pt>
                <c:pt idx="53">
                  <c:v>406.60674699999998</c:v>
                </c:pt>
                <c:pt idx="54">
                  <c:v>406.31469600000003</c:v>
                </c:pt>
                <c:pt idx="55">
                  <c:v>406.02264500000001</c:v>
                </c:pt>
                <c:pt idx="56">
                  <c:v>406.95840275</c:v>
                </c:pt>
                <c:pt idx="57">
                  <c:v>407.8941605</c:v>
                </c:pt>
                <c:pt idx="58">
                  <c:v>408.82991824999999</c:v>
                </c:pt>
                <c:pt idx="59">
                  <c:v>409.76567599999998</c:v>
                </c:pt>
                <c:pt idx="60">
                  <c:v>414.50035774999998</c:v>
                </c:pt>
                <c:pt idx="61">
                  <c:v>419.23503950000003</c:v>
                </c:pt>
                <c:pt idx="62">
                  <c:v>423.96972125000002</c:v>
                </c:pt>
                <c:pt idx="63">
                  <c:v>428.70440300000001</c:v>
                </c:pt>
                <c:pt idx="64">
                  <c:v>434.34587699999997</c:v>
                </c:pt>
                <c:pt idx="65">
                  <c:v>439.98735099999999</c:v>
                </c:pt>
                <c:pt idx="66">
                  <c:v>445.62882500000001</c:v>
                </c:pt>
                <c:pt idx="67">
                  <c:v>451.27029900000002</c:v>
                </c:pt>
                <c:pt idx="68">
                  <c:v>456.38389949999998</c:v>
                </c:pt>
                <c:pt idx="69">
                  <c:v>461.4975</c:v>
                </c:pt>
                <c:pt idx="70">
                  <c:v>466.611100499999</c:v>
                </c:pt>
                <c:pt idx="71">
                  <c:v>471.72470099999998</c:v>
                </c:pt>
                <c:pt idx="72">
                  <c:v>477.21200974999999</c:v>
                </c:pt>
                <c:pt idx="73">
                  <c:v>482.6993185</c:v>
                </c:pt>
                <c:pt idx="74">
                  <c:v>488.18662725000002</c:v>
                </c:pt>
                <c:pt idx="75">
                  <c:v>493.67393600000003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34624"/>
        <c:axId val="132244608"/>
      </c:lineChart>
      <c:dateAx>
        <c:axId val="13223462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32244608"/>
        <c:crosses val="autoZero"/>
        <c:auto val="1"/>
        <c:lblOffset val="100"/>
        <c:baseTimeUnit val="months"/>
      </c:dateAx>
      <c:valAx>
        <c:axId val="132244608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32234624"/>
        <c:crosses val="autoZero"/>
        <c:crossBetween val="between"/>
      </c:valAx>
      <c:spPr>
        <a:noFill/>
        <a:ln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'1.8.1'!$C$7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strRef>
              <c:f>'1.8.1'!$A$8:$A$75</c:f>
              <c:strCache>
                <c:ptCount val="68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  <c:pt idx="67">
                  <c:v>dic-12</c:v>
                </c:pt>
              </c:strCache>
            </c:strRef>
          </c:cat>
          <c:val>
            <c:numRef>
              <c:f>'1.8.1'!$C$8:$C$75</c:f>
              <c:numCache>
                <c:formatCode>0</c:formatCode>
                <c:ptCount val="68"/>
                <c:pt idx="0">
                  <c:v>1706857318.3321433</c:v>
                </c:pt>
                <c:pt idx="1">
                  <c:v>1727509977.5901623</c:v>
                </c:pt>
                <c:pt idx="2">
                  <c:v>1747959284.5902681</c:v>
                </c:pt>
                <c:pt idx="3">
                  <c:v>1768207830.3361242</c:v>
                </c:pt>
                <c:pt idx="4">
                  <c:v>1788258172.8182368</c:v>
                </c:pt>
                <c:pt idx="5">
                  <c:v>1808112837.4345915</c:v>
                </c:pt>
                <c:pt idx="6">
                  <c:v>1824949789.8383052</c:v>
                </c:pt>
                <c:pt idx="7">
                  <c:v>1838807480.0740356</c:v>
                </c:pt>
                <c:pt idx="8">
                  <c:v>1849723868.2769227</c:v>
                </c:pt>
                <c:pt idx="9">
                  <c:v>1857736430.9147496</c:v>
                </c:pt>
                <c:pt idx="10">
                  <c:v>1863341391.8989048</c:v>
                </c:pt>
                <c:pt idx="11">
                  <c:v>1866569427.5777535</c:v>
                </c:pt>
                <c:pt idx="12">
                  <c:v>1867450823.4383464</c:v>
                </c:pt>
                <c:pt idx="13">
                  <c:v>2036243289.6456118</c:v>
                </c:pt>
                <c:pt idx="14">
                  <c:v>2193430542.9039493</c:v>
                </c:pt>
                <c:pt idx="15">
                  <c:v>2339160450.5130568</c:v>
                </c:pt>
                <c:pt idx="16">
                  <c:v>2473578995.7280726</c:v>
                </c:pt>
                <c:pt idx="17">
                  <c:v>2733630483.4447441</c:v>
                </c:pt>
                <c:pt idx="18">
                  <c:v>2978546837.1314292</c:v>
                </c:pt>
                <c:pt idx="19">
                  <c:v>3208520900.4187818</c:v>
                </c:pt>
                <c:pt idx="20">
                  <c:v>3423743059.8289948</c:v>
                </c:pt>
                <c:pt idx="21">
                  <c:v>3739015100.1091461</c:v>
                </c:pt>
                <c:pt idx="22">
                  <c:v>4070329999.3504772</c:v>
                </c:pt>
                <c:pt idx="23">
                  <c:v>4417483348.1858816</c:v>
                </c:pt>
                <c:pt idx="24">
                  <c:v>4780273341.7210255</c:v>
                </c:pt>
                <c:pt idx="25">
                  <c:v>5298739187.0359812</c:v>
                </c:pt>
                <c:pt idx="26">
                  <c:v>5946502874.5746994</c:v>
                </c:pt>
                <c:pt idx="27">
                  <c:v>6721916961.6861429</c:v>
                </c:pt>
                <c:pt idx="28">
                  <c:v>7623354996.5358429</c:v>
                </c:pt>
                <c:pt idx="29">
                  <c:v>8921032822.1757755</c:v>
                </c:pt>
                <c:pt idx="30">
                  <c:v>10241921904.936035</c:v>
                </c:pt>
                <c:pt idx="31">
                  <c:v>11585726499.62624</c:v>
                </c:pt>
                <c:pt idx="32">
                  <c:v>12952154629.280077</c:v>
                </c:pt>
                <c:pt idx="33">
                  <c:v>14643722171.869047</c:v>
                </c:pt>
                <c:pt idx="34">
                  <c:v>16390658247.789625</c:v>
                </c:pt>
                <c:pt idx="35">
                  <c:v>18192257381.360493</c:v>
                </c:pt>
                <c:pt idx="36">
                  <c:v>20047823085.68705</c:v>
                </c:pt>
                <c:pt idx="37">
                  <c:v>22309654383.45573</c:v>
                </c:pt>
                <c:pt idx="38">
                  <c:v>24577355895.808945</c:v>
                </c:pt>
                <c:pt idx="39">
                  <c:v>26850852827.67115</c:v>
                </c:pt>
                <c:pt idx="40">
                  <c:v>29130071336.96489</c:v>
                </c:pt>
                <c:pt idx="41">
                  <c:v>31787382487.619133</c:v>
                </c:pt>
                <c:pt idx="42">
                  <c:v>34808665058.859253</c:v>
                </c:pt>
                <c:pt idx="43">
                  <c:v>38189281525.172699</c:v>
                </c:pt>
                <c:pt idx="44">
                  <c:v>41924653449.869987</c:v>
                </c:pt>
                <c:pt idx="45">
                  <c:v>46578406341.03875</c:v>
                </c:pt>
                <c:pt idx="46">
                  <c:v>51352222499.278511</c:v>
                </c:pt>
                <c:pt idx="47">
                  <c:v>56244572143.8629</c:v>
                </c:pt>
                <c:pt idx="48">
                  <c:v>61253944985.697975</c:v>
                </c:pt>
                <c:pt idx="49">
                  <c:v>67025564007.322502</c:v>
                </c:pt>
                <c:pt idx="50">
                  <c:v>72789066728.692657</c:v>
                </c:pt>
                <c:pt idx="51">
                  <c:v>78544556563.283707</c:v>
                </c:pt>
                <c:pt idx="52">
                  <c:v>84292135606.932755</c:v>
                </c:pt>
                <c:pt idx="53">
                  <c:v>90704448430.017288</c:v>
                </c:pt>
                <c:pt idx="54">
                  <c:v>96986013084.58049</c:v>
                </c:pt>
                <c:pt idx="55">
                  <c:v>103138495492.54079</c:v>
                </c:pt>
                <c:pt idx="56">
                  <c:v>109163540349.5473</c:v>
                </c:pt>
                <c:pt idx="57">
                  <c:v>115717690716.85812</c:v>
                </c:pt>
                <c:pt idx="58">
                  <c:v>122422990726.53076</c:v>
                </c:pt>
                <c:pt idx="59">
                  <c:v>129277514512.1839</c:v>
                </c:pt>
                <c:pt idx="60">
                  <c:v>136279360745.77623</c:v>
                </c:pt>
                <c:pt idx="61">
                  <c:v>144158944449.08212</c:v>
                </c:pt>
                <c:pt idx="62">
                  <c:v>151861003383.17294</c:v>
                </c:pt>
                <c:pt idx="63">
                  <c:v>159387799471.92456</c:v>
                </c:pt>
                <c:pt idx="64">
                  <c:v>166741565819.01126</c:v>
                </c:pt>
                <c:pt idx="65">
                  <c:v>174633305062.74789</c:v>
                </c:pt>
                <c:pt idx="66">
                  <c:v>172408222647.57669</c:v>
                </c:pt>
                <c:pt idx="67">
                  <c:v>170211491020.08899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'1.8.1'!$D$7</c:f>
              <c:strCache>
                <c:ptCount val="1"/>
                <c:pt idx="0">
                  <c:v>Comercio</c:v>
                </c:pt>
              </c:strCache>
            </c:strRef>
          </c:tx>
          <c:marker>
            <c:symbol val="none"/>
          </c:marker>
          <c:cat>
            <c:strRef>
              <c:f>'1.8.1'!$A$8:$A$75</c:f>
              <c:strCache>
                <c:ptCount val="68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  <c:pt idx="67">
                  <c:v>dic-12</c:v>
                </c:pt>
              </c:strCache>
            </c:strRef>
          </c:cat>
          <c:val>
            <c:numRef>
              <c:f>'1.8.1'!$D$8:$D$75</c:f>
              <c:numCache>
                <c:formatCode>0</c:formatCode>
                <c:ptCount val="68"/>
                <c:pt idx="0">
                  <c:v>905733464548.38684</c:v>
                </c:pt>
                <c:pt idx="1">
                  <c:v>916692672691.32715</c:v>
                </c:pt>
                <c:pt idx="2">
                  <c:v>927543973194.24084</c:v>
                </c:pt>
                <c:pt idx="3">
                  <c:v>938288740957.47803</c:v>
                </c:pt>
                <c:pt idx="4">
                  <c:v>948928333363.15771</c:v>
                </c:pt>
                <c:pt idx="5">
                  <c:v>960922857979.63904</c:v>
                </c:pt>
                <c:pt idx="6">
                  <c:v>971202879385.15076</c:v>
                </c:pt>
                <c:pt idx="7">
                  <c:v>979790242845.3717</c:v>
                </c:pt>
                <c:pt idx="8">
                  <c:v>986706515285.50903</c:v>
                </c:pt>
                <c:pt idx="9">
                  <c:v>993053413351.70996</c:v>
                </c:pt>
                <c:pt idx="10">
                  <c:v>997938287927.09839</c:v>
                </c:pt>
                <c:pt idx="11">
                  <c:v>1001379767318.3358</c:v>
                </c:pt>
                <c:pt idx="12">
                  <c:v>1003396242480.3503</c:v>
                </c:pt>
                <c:pt idx="13">
                  <c:v>1004770794695.5751</c:v>
                </c:pt>
                <c:pt idx="14">
                  <c:v>1005432718773.7681</c:v>
                </c:pt>
                <c:pt idx="15">
                  <c:v>1005391094634.3392</c:v>
                </c:pt>
                <c:pt idx="16">
                  <c:v>1004654886505.3131</c:v>
                </c:pt>
                <c:pt idx="17">
                  <c:v>1003847660826.1481</c:v>
                </c:pt>
                <c:pt idx="18">
                  <c:v>1002564440036.2518</c:v>
                </c:pt>
                <c:pt idx="19">
                  <c:v>1000811289005.955</c:v>
                </c:pt>
                <c:pt idx="20">
                  <c:v>998594195330.31494</c:v>
                </c:pt>
                <c:pt idx="21">
                  <c:v>996434091563.86938</c:v>
                </c:pt>
                <c:pt idx="22">
                  <c:v>994891937004.8429</c:v>
                </c:pt>
                <c:pt idx="23">
                  <c:v>993959858081.15588</c:v>
                </c:pt>
                <c:pt idx="24">
                  <c:v>993630081541.49402</c:v>
                </c:pt>
                <c:pt idx="25">
                  <c:v>994525099543.61609</c:v>
                </c:pt>
                <c:pt idx="26">
                  <c:v>998588388026.9895</c:v>
                </c:pt>
                <c:pt idx="27">
                  <c:v>1005779578615.5374</c:v>
                </c:pt>
                <c:pt idx="28">
                  <c:v>1016058817285.0339</c:v>
                </c:pt>
                <c:pt idx="29">
                  <c:v>1030608197603.3094</c:v>
                </c:pt>
                <c:pt idx="30">
                  <c:v>1045755689049.744</c:v>
                </c:pt>
                <c:pt idx="31">
                  <c:v>1061493670818.2545</c:v>
                </c:pt>
                <c:pt idx="32">
                  <c:v>1077814619202.9159</c:v>
                </c:pt>
                <c:pt idx="33">
                  <c:v>1096071767392.22</c:v>
                </c:pt>
                <c:pt idx="34">
                  <c:v>1115421689269.7993</c:v>
                </c:pt>
                <c:pt idx="35">
                  <c:v>1135850461308.7722</c:v>
                </c:pt>
                <c:pt idx="36">
                  <c:v>1157344337388.2488</c:v>
                </c:pt>
                <c:pt idx="37">
                  <c:v>1181475904396.1375</c:v>
                </c:pt>
                <c:pt idx="38">
                  <c:v>1205835755910.4856</c:v>
                </c:pt>
                <c:pt idx="39">
                  <c:v>1230420983254.5042</c:v>
                </c:pt>
                <c:pt idx="40">
                  <c:v>1255228714812.1792</c:v>
                </c:pt>
                <c:pt idx="41">
                  <c:v>1281929705615.325</c:v>
                </c:pt>
                <c:pt idx="42">
                  <c:v>1313898961724.7139</c:v>
                </c:pt>
                <c:pt idx="43">
                  <c:v>1351069357774.4993</c:v>
                </c:pt>
                <c:pt idx="44">
                  <c:v>1393374623673.6692</c:v>
                </c:pt>
                <c:pt idx="45">
                  <c:v>1443302315988.1455</c:v>
                </c:pt>
                <c:pt idx="46">
                  <c:v>1494933756023.4346</c:v>
                </c:pt>
                <c:pt idx="47">
                  <c:v>1548247235554.4524</c:v>
                </c:pt>
                <c:pt idx="48">
                  <c:v>1603221322950.4902</c:v>
                </c:pt>
                <c:pt idx="49">
                  <c:v>1662740891887.5444</c:v>
                </c:pt>
                <c:pt idx="50">
                  <c:v>1722300364771.9233</c:v>
                </c:pt>
                <c:pt idx="51">
                  <c:v>1781899233169.2734</c:v>
                </c:pt>
                <c:pt idx="52">
                  <c:v>1841536995123.4355</c:v>
                </c:pt>
                <c:pt idx="53">
                  <c:v>1904235254187.4011</c:v>
                </c:pt>
                <c:pt idx="54">
                  <c:v>1965570162378.8645</c:v>
                </c:pt>
                <c:pt idx="55">
                  <c:v>2025559090771.7515</c:v>
                </c:pt>
                <c:pt idx="56">
                  <c:v>2084219189107.229</c:v>
                </c:pt>
                <c:pt idx="57">
                  <c:v>2144510291623.4199</c:v>
                </c:pt>
                <c:pt idx="58">
                  <c:v>2206598247520.7993</c:v>
                </c:pt>
                <c:pt idx="59">
                  <c:v>2270460162272.6914</c:v>
                </c:pt>
                <c:pt idx="60">
                  <c:v>2336073433062.0049</c:v>
                </c:pt>
                <c:pt idx="61">
                  <c:v>2406706325484.8213</c:v>
                </c:pt>
                <c:pt idx="62">
                  <c:v>2475633985603.3672</c:v>
                </c:pt>
                <c:pt idx="63">
                  <c:v>2542878140558.4805</c:v>
                </c:pt>
                <c:pt idx="64">
                  <c:v>2608460240655.6089</c:v>
                </c:pt>
                <c:pt idx="65">
                  <c:v>2675586471583.6528</c:v>
                </c:pt>
                <c:pt idx="66">
                  <c:v>2641495606693.6387</c:v>
                </c:pt>
                <c:pt idx="67">
                  <c:v>2607839109027.8921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'1.8.1'!$E$7</c:f>
              <c:strCache>
                <c:ptCount val="1"/>
                <c:pt idx="0">
                  <c:v>Electricidad gas y agua</c:v>
                </c:pt>
              </c:strCache>
            </c:strRef>
          </c:tx>
          <c:marker>
            <c:symbol val="none"/>
          </c:marker>
          <c:cat>
            <c:strRef>
              <c:f>'1.8.1'!$A$8:$A$75</c:f>
              <c:strCache>
                <c:ptCount val="68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  <c:pt idx="67">
                  <c:v>dic-12</c:v>
                </c:pt>
              </c:strCache>
            </c:strRef>
          </c:cat>
          <c:val>
            <c:numRef>
              <c:f>'1.8.1'!$E$8:$E$75</c:f>
              <c:numCache>
                <c:formatCode>0</c:formatCode>
                <c:ptCount val="68"/>
                <c:pt idx="0">
                  <c:v>14267053396.44964</c:v>
                </c:pt>
                <c:pt idx="1">
                  <c:v>14439682115.469198</c:v>
                </c:pt>
                <c:pt idx="2">
                  <c:v>14610611080.507698</c:v>
                </c:pt>
                <c:pt idx="3">
                  <c:v>14779861948.904165</c:v>
                </c:pt>
                <c:pt idx="4">
                  <c:v>14947456102.051615</c:v>
                </c:pt>
                <c:pt idx="5">
                  <c:v>15113414648.913006</c:v>
                </c:pt>
                <c:pt idx="6">
                  <c:v>15254149141.7129</c:v>
                </c:pt>
                <c:pt idx="7">
                  <c:v>15369980971.603529</c:v>
                </c:pt>
                <c:pt idx="8">
                  <c:v>15461227434.746183</c:v>
                </c:pt>
                <c:pt idx="9">
                  <c:v>15528201784.487366</c:v>
                </c:pt>
                <c:pt idx="10">
                  <c:v>15575051791.683104</c:v>
                </c:pt>
                <c:pt idx="11">
                  <c:v>15602033869.740328</c:v>
                </c:pt>
                <c:pt idx="12">
                  <c:v>15609401164.986059</c:v>
                </c:pt>
                <c:pt idx="13">
                  <c:v>15597403598.294758</c:v>
                </c:pt>
                <c:pt idx="14">
                  <c:v>15576384055.608562</c:v>
                </c:pt>
                <c:pt idx="15">
                  <c:v>15546457490.029512</c:v>
                </c:pt>
                <c:pt idx="16">
                  <c:v>15507737389.989859</c:v>
                </c:pt>
                <c:pt idx="17">
                  <c:v>16198574340.049715</c:v>
                </c:pt>
                <c:pt idx="18">
                  <c:v>16844587536.073877</c:v>
                </c:pt>
                <c:pt idx="19">
                  <c:v>17446348097.911739</c:v>
                </c:pt>
                <c:pt idx="20">
                  <c:v>18004419868.514782</c:v>
                </c:pt>
                <c:pt idx="21">
                  <c:v>19137869959.775467</c:v>
                </c:pt>
                <c:pt idx="22">
                  <c:v>20333052687.499039</c:v>
                </c:pt>
                <c:pt idx="23">
                  <c:v>21589181488.069889</c:v>
                </c:pt>
                <c:pt idx="24">
                  <c:v>22905479819.837399</c:v>
                </c:pt>
                <c:pt idx="25">
                  <c:v>25037974050.843876</c:v>
                </c:pt>
                <c:pt idx="26">
                  <c:v>27711976320.876499</c:v>
                </c:pt>
                <c:pt idx="27">
                  <c:v>30920587029.570499</c:v>
                </c:pt>
                <c:pt idx="28">
                  <c:v>34656994487.509361</c:v>
                </c:pt>
                <c:pt idx="29">
                  <c:v>40381351677.54808</c:v>
                </c:pt>
                <c:pt idx="30">
                  <c:v>46208472553.920631</c:v>
                </c:pt>
                <c:pt idx="31">
                  <c:v>52137047757.731827</c:v>
                </c:pt>
                <c:pt idx="32">
                  <c:v>58165784613.22406</c:v>
                </c:pt>
                <c:pt idx="33">
                  <c:v>65927481374.967926</c:v>
                </c:pt>
                <c:pt idx="34">
                  <c:v>73942567020.853104</c:v>
                </c:pt>
                <c:pt idx="35">
                  <c:v>82207813007.789841</c:v>
                </c:pt>
                <c:pt idx="36">
                  <c:v>90720031929.025177</c:v>
                </c:pt>
                <c:pt idx="37">
                  <c:v>101380959979.60257</c:v>
                </c:pt>
                <c:pt idx="38">
                  <c:v>112068894169.20996</c:v>
                </c:pt>
                <c:pt idx="39">
                  <c:v>122783490400.33951</c:v>
                </c:pt>
                <c:pt idx="40">
                  <c:v>133524408959.78632</c:v>
                </c:pt>
                <c:pt idx="41">
                  <c:v>146301198415.30872</c:v>
                </c:pt>
                <c:pt idx="42">
                  <c:v>160817079736.16583</c:v>
                </c:pt>
                <c:pt idx="43">
                  <c:v>177049894361.44321</c:v>
                </c:pt>
                <c:pt idx="44">
                  <c:v>194977766062.53534</c:v>
                </c:pt>
                <c:pt idx="45">
                  <c:v>217645080013.6412</c:v>
                </c:pt>
                <c:pt idx="46">
                  <c:v>240893128757.35251</c:v>
                </c:pt>
                <c:pt idx="47">
                  <c:v>264714512887.3851</c:v>
                </c:pt>
                <c:pt idx="48">
                  <c:v>289101927276.65778</c:v>
                </c:pt>
                <c:pt idx="49">
                  <c:v>317538134930.21667</c:v>
                </c:pt>
                <c:pt idx="50">
                  <c:v>345932739853.02771</c:v>
                </c:pt>
                <c:pt idx="51">
                  <c:v>374286272124.41663</c:v>
                </c:pt>
                <c:pt idx="52">
                  <c:v>402599255069.72736</c:v>
                </c:pt>
                <c:pt idx="53">
                  <c:v>434501569943.48523</c:v>
                </c:pt>
                <c:pt idx="54">
                  <c:v>465754790798.62036</c:v>
                </c:pt>
                <c:pt idx="55">
                  <c:v>496367188037.42572</c:v>
                </c:pt>
                <c:pt idx="56">
                  <c:v>526346926685.23492</c:v>
                </c:pt>
                <c:pt idx="57">
                  <c:v>559236322433.09778</c:v>
                </c:pt>
                <c:pt idx="58">
                  <c:v>592876131593.09827</c:v>
                </c:pt>
                <c:pt idx="59">
                  <c:v>627256792806.44019</c:v>
                </c:pt>
                <c:pt idx="60">
                  <c:v>662368866539.95129</c:v>
                </c:pt>
                <c:pt idx="61">
                  <c:v>702154828505.87964</c:v>
                </c:pt>
                <c:pt idx="62">
                  <c:v>741047054567.20093</c:v>
                </c:pt>
                <c:pt idx="63">
                  <c:v>779056932219.81348</c:v>
                </c:pt>
                <c:pt idx="64">
                  <c:v>816195703866.34839</c:v>
                </c:pt>
                <c:pt idx="65">
                  <c:v>856299478154.12634</c:v>
                </c:pt>
                <c:pt idx="66">
                  <c:v>845388976802.29993</c:v>
                </c:pt>
                <c:pt idx="67">
                  <c:v>834617491113.55066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'1.8.1'!$F$7</c:f>
              <c:strCache>
                <c:ptCount val="1"/>
                <c:pt idx="0">
                  <c:v>Industria</c:v>
                </c:pt>
              </c:strCache>
            </c:strRef>
          </c:tx>
          <c:marker>
            <c:symbol val="none"/>
          </c:marker>
          <c:cat>
            <c:strRef>
              <c:f>'1.8.1'!$A$8:$A$75</c:f>
              <c:strCache>
                <c:ptCount val="68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  <c:pt idx="67">
                  <c:v>dic-12</c:v>
                </c:pt>
              </c:strCache>
            </c:strRef>
          </c:cat>
          <c:val>
            <c:numRef>
              <c:f>'1.8.1'!$F$8:$F$75</c:f>
              <c:numCache>
                <c:formatCode>0</c:formatCode>
                <c:ptCount val="68"/>
                <c:pt idx="0">
                  <c:v>6860911400260.4209</c:v>
                </c:pt>
                <c:pt idx="1">
                  <c:v>6943927164863.1084</c:v>
                </c:pt>
                <c:pt idx="2">
                  <c:v>7026125531426.9561</c:v>
                </c:pt>
                <c:pt idx="3">
                  <c:v>7107516914792.373</c:v>
                </c:pt>
                <c:pt idx="4">
                  <c:v>7188111597099.5459</c:v>
                </c:pt>
                <c:pt idx="5">
                  <c:v>7266397537783.2617</c:v>
                </c:pt>
                <c:pt idx="6">
                  <c:v>7332671526514.6475</c:v>
                </c:pt>
                <c:pt idx="7">
                  <c:v>7387086613040.1494</c:v>
                </c:pt>
                <c:pt idx="8">
                  <c:v>7429793897029.7422</c:v>
                </c:pt>
                <c:pt idx="9">
                  <c:v>7459815153769.3809</c:v>
                </c:pt>
                <c:pt idx="10">
                  <c:v>7480351239358.8623</c:v>
                </c:pt>
                <c:pt idx="11">
                  <c:v>7491523008680.499</c:v>
                </c:pt>
                <c:pt idx="12">
                  <c:v>7493449776749.5469</c:v>
                </c:pt>
                <c:pt idx="13">
                  <c:v>7485451156325.9834</c:v>
                </c:pt>
                <c:pt idx="14">
                  <c:v>7473259896141.5605</c:v>
                </c:pt>
                <c:pt idx="15">
                  <c:v>7456929416527.5352</c:v>
                </c:pt>
                <c:pt idx="16">
                  <c:v>7436512457162.4121</c:v>
                </c:pt>
                <c:pt idx="17">
                  <c:v>7411419642707.6201</c:v>
                </c:pt>
                <c:pt idx="18">
                  <c:v>7383822202703.4268</c:v>
                </c:pt>
                <c:pt idx="19">
                  <c:v>7353752049723.8066</c:v>
                </c:pt>
                <c:pt idx="20">
                  <c:v>7321240689730.1084</c:v>
                </c:pt>
                <c:pt idx="21">
                  <c:v>7285781813935.3018</c:v>
                </c:pt>
                <c:pt idx="22">
                  <c:v>7254006736140.1689</c:v>
                </c:pt>
                <c:pt idx="23">
                  <c:v>7225868519397.9053</c:v>
                </c:pt>
                <c:pt idx="24">
                  <c:v>7201320824806.707</c:v>
                </c:pt>
                <c:pt idx="25">
                  <c:v>7179660339183.6035</c:v>
                </c:pt>
                <c:pt idx="26">
                  <c:v>7174718007496.8623</c:v>
                </c:pt>
                <c:pt idx="27">
                  <c:v>7186280816138.7715</c:v>
                </c:pt>
                <c:pt idx="28">
                  <c:v>7214138465604.9385</c:v>
                </c:pt>
                <c:pt idx="29">
                  <c:v>7256808790424.6865</c:v>
                </c:pt>
                <c:pt idx="30">
                  <c:v>7302770587383.5264</c:v>
                </c:pt>
                <c:pt idx="31">
                  <c:v>7351981918336.9893</c:v>
                </c:pt>
                <c:pt idx="32">
                  <c:v>7404401379493.5928</c:v>
                </c:pt>
                <c:pt idx="33">
                  <c:v>7458568274827.2256</c:v>
                </c:pt>
                <c:pt idx="34">
                  <c:v>7518197984377.4277</c:v>
                </c:pt>
                <c:pt idx="35">
                  <c:v>7583220903942.1475</c:v>
                </c:pt>
                <c:pt idx="36">
                  <c:v>7653568316178.1465</c:v>
                </c:pt>
                <c:pt idx="37">
                  <c:v>7727517258550.9756</c:v>
                </c:pt>
                <c:pt idx="38">
                  <c:v>7802886878503.833</c:v>
                </c:pt>
                <c:pt idx="39">
                  <c:v>7879659074537.124</c:v>
                </c:pt>
                <c:pt idx="40">
                  <c:v>7957815975790.6963</c:v>
                </c:pt>
                <c:pt idx="41">
                  <c:v>8035593584786.6055</c:v>
                </c:pt>
                <c:pt idx="42">
                  <c:v>8135916760430.1504</c:v>
                </c:pt>
                <c:pt idx="43">
                  <c:v>8258498239396.2197</c:v>
                </c:pt>
                <c:pt idx="44">
                  <c:v>8403054418512.459</c:v>
                </c:pt>
                <c:pt idx="45">
                  <c:v>8566641327416.7305</c:v>
                </c:pt>
                <c:pt idx="46">
                  <c:v>8737501036179.8242</c:v>
                </c:pt>
                <c:pt idx="47">
                  <c:v>8915540878748.9004</c:v>
                </c:pt>
                <c:pt idx="48">
                  <c:v>9100669369771.4687</c:v>
                </c:pt>
                <c:pt idx="49">
                  <c:v>9289763809000.4863</c:v>
                </c:pt>
                <c:pt idx="50">
                  <c:v>9479494834936.0801</c:v>
                </c:pt>
                <c:pt idx="51">
                  <c:v>9669854336537.3105</c:v>
                </c:pt>
                <c:pt idx="52">
                  <c:v>9860834306109.7031</c:v>
                </c:pt>
                <c:pt idx="53">
                  <c:v>10049273344210.965</c:v>
                </c:pt>
                <c:pt idx="54">
                  <c:v>10233253723570.373</c:v>
                </c:pt>
                <c:pt idx="55">
                  <c:v>10412832253988.088</c:v>
                </c:pt>
                <c:pt idx="56">
                  <c:v>10588065021424.752</c:v>
                </c:pt>
                <c:pt idx="57">
                  <c:v>10755936542834.623</c:v>
                </c:pt>
                <c:pt idx="58">
                  <c:v>10930611784193.602</c:v>
                </c:pt>
                <c:pt idx="59">
                  <c:v>11112004056209.455</c:v>
                </c:pt>
                <c:pt idx="60">
                  <c:v>11300027774137.672</c:v>
                </c:pt>
                <c:pt idx="61">
                  <c:v>11491164795607.592</c:v>
                </c:pt>
                <c:pt idx="62">
                  <c:v>11677178572156.459</c:v>
                </c:pt>
                <c:pt idx="63">
                  <c:v>11858134381379.395</c:v>
                </c:pt>
                <c:pt idx="64">
                  <c:v>12034096669139.971</c:v>
                </c:pt>
                <c:pt idx="65">
                  <c:v>12201805573838.186</c:v>
                </c:pt>
                <c:pt idx="66">
                  <c:v>12046336815997.691</c:v>
                </c:pt>
                <c:pt idx="67">
                  <c:v>11892848956354.453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'1.8.1'!$G$7</c:f>
              <c:strCache>
                <c:ptCount val="1"/>
                <c:pt idx="0">
                  <c:v>Transporte</c:v>
                </c:pt>
              </c:strCache>
            </c:strRef>
          </c:tx>
          <c:marker>
            <c:symbol val="none"/>
          </c:marker>
          <c:cat>
            <c:strRef>
              <c:f>'1.8.1'!$A$8:$A$75</c:f>
              <c:strCache>
                <c:ptCount val="68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  <c:pt idx="67">
                  <c:v>dic-12</c:v>
                </c:pt>
              </c:strCache>
            </c:strRef>
          </c:cat>
          <c:val>
            <c:numRef>
              <c:f>'1.8.1'!$G$8:$G$75</c:f>
              <c:numCache>
                <c:formatCode>0</c:formatCode>
                <c:ptCount val="68"/>
                <c:pt idx="0">
                  <c:v>685815420808.31763</c:v>
                </c:pt>
                <c:pt idx="1">
                  <c:v>694113661116.82178</c:v>
                </c:pt>
                <c:pt idx="2">
                  <c:v>702330194470.18958</c:v>
                </c:pt>
                <c:pt idx="3">
                  <c:v>710466061933.92126</c:v>
                </c:pt>
                <c:pt idx="4">
                  <c:v>718522291308.82751</c:v>
                </c:pt>
                <c:pt idx="5">
                  <c:v>725880945539.97192</c:v>
                </c:pt>
                <c:pt idx="6">
                  <c:v>732075101601.73596</c:v>
                </c:pt>
                <c:pt idx="7">
                  <c:v>737119596895.25732</c:v>
                </c:pt>
                <c:pt idx="8">
                  <c:v>741029079771.59314</c:v>
                </c:pt>
                <c:pt idx="9">
                  <c:v>743359590249.7583</c:v>
                </c:pt>
                <c:pt idx="10">
                  <c:v>744800985474.09155</c:v>
                </c:pt>
                <c:pt idx="11">
                  <c:v>745364594066.67712</c:v>
                </c:pt>
                <c:pt idx="12">
                  <c:v>745061600306.46948</c:v>
                </c:pt>
                <c:pt idx="13">
                  <c:v>743578490158.38782</c:v>
                </c:pt>
                <c:pt idx="14">
                  <c:v>741721043254.9884</c:v>
                </c:pt>
                <c:pt idx="15">
                  <c:v>739494029191.23083</c:v>
                </c:pt>
                <c:pt idx="16">
                  <c:v>736902156790.49475</c:v>
                </c:pt>
                <c:pt idx="17">
                  <c:v>733689252081.29614</c:v>
                </c:pt>
                <c:pt idx="18">
                  <c:v>730266865151.7926</c:v>
                </c:pt>
                <c:pt idx="19">
                  <c:v>726637665110.28821</c:v>
                </c:pt>
                <c:pt idx="20">
                  <c:v>722804287056.76331</c:v>
                </c:pt>
                <c:pt idx="21">
                  <c:v>718550810158.54907</c:v>
                </c:pt>
                <c:pt idx="22">
                  <c:v>714628542014.33984</c:v>
                </c:pt>
                <c:pt idx="23">
                  <c:v>711033262542.66821</c:v>
                </c:pt>
                <c:pt idx="24">
                  <c:v>707760805432.04529</c:v>
                </c:pt>
                <c:pt idx="25">
                  <c:v>704539679284.40588</c:v>
                </c:pt>
                <c:pt idx="26">
                  <c:v>702719346941.3916</c:v>
                </c:pt>
                <c:pt idx="27">
                  <c:v>702281960251.63867</c:v>
                </c:pt>
                <c:pt idx="28">
                  <c:v>703209898475.20227</c:v>
                </c:pt>
                <c:pt idx="29">
                  <c:v>704967511229.7395</c:v>
                </c:pt>
                <c:pt idx="30">
                  <c:v>707008128816.67273</c:v>
                </c:pt>
                <c:pt idx="31">
                  <c:v>709328145342.63708</c:v>
                </c:pt>
                <c:pt idx="32">
                  <c:v>711924000858.59644</c:v>
                </c:pt>
                <c:pt idx="33">
                  <c:v>714214855360.28992</c:v>
                </c:pt>
                <c:pt idx="34">
                  <c:v>716947257386.20471</c:v>
                </c:pt>
                <c:pt idx="35">
                  <c:v>720115580978.38721</c:v>
                </c:pt>
                <c:pt idx="36">
                  <c:v>723714271861.77429</c:v>
                </c:pt>
                <c:pt idx="37">
                  <c:v>727064843318.34595</c:v>
                </c:pt>
                <c:pt idx="38">
                  <c:v>730545968546.81934</c:v>
                </c:pt>
                <c:pt idx="39">
                  <c:v>734155984102.17163</c:v>
                </c:pt>
                <c:pt idx="40">
                  <c:v>737893247734.09045</c:v>
                </c:pt>
                <c:pt idx="41">
                  <c:v>741046037620.35925</c:v>
                </c:pt>
                <c:pt idx="42">
                  <c:v>745807871223.12146</c:v>
                </c:pt>
                <c:pt idx="43">
                  <c:v>752158246984.11157</c:v>
                </c:pt>
                <c:pt idx="44">
                  <c:v>760076924564.74854</c:v>
                </c:pt>
                <c:pt idx="45">
                  <c:v>768460696880.82239</c:v>
                </c:pt>
                <c:pt idx="46">
                  <c:v>777362309127.00854</c:v>
                </c:pt>
                <c:pt idx="47">
                  <c:v>786775163269.08936</c:v>
                </c:pt>
                <c:pt idx="48">
                  <c:v>796692745341.40356</c:v>
                </c:pt>
                <c:pt idx="49">
                  <c:v>805875601436.30566</c:v>
                </c:pt>
                <c:pt idx="50">
                  <c:v>815134503299.63904</c:v>
                </c:pt>
                <c:pt idx="51">
                  <c:v>824468481997.65991</c:v>
                </c:pt>
                <c:pt idx="52">
                  <c:v>833876580942.25024</c:v>
                </c:pt>
                <c:pt idx="53">
                  <c:v>842075585879.48938</c:v>
                </c:pt>
                <c:pt idx="54">
                  <c:v>850046800995.63892</c:v>
                </c:pt>
                <c:pt idx="55">
                  <c:v>857793128664.47595</c:v>
                </c:pt>
                <c:pt idx="56">
                  <c:v>865317434279.31287</c:v>
                </c:pt>
                <c:pt idx="57">
                  <c:v>871373879598.74231</c:v>
                </c:pt>
                <c:pt idx="58">
                  <c:v>877857673523.65344</c:v>
                </c:pt>
                <c:pt idx="59">
                  <c:v>884763371010.97815</c:v>
                </c:pt>
                <c:pt idx="60">
                  <c:v>892085596395.41992</c:v>
                </c:pt>
                <c:pt idx="61">
                  <c:v>898422856636.92224</c:v>
                </c:pt>
                <c:pt idx="62">
                  <c:v>904537373728.69214</c:v>
                </c:pt>
                <c:pt idx="63">
                  <c:v>910431985742.57056</c:v>
                </c:pt>
                <c:pt idx="64">
                  <c:v>916109494589.2334</c:v>
                </c:pt>
                <c:pt idx="65">
                  <c:v>920221274457.38818</c:v>
                </c:pt>
                <c:pt idx="66">
                  <c:v>908496316408.14404</c:v>
                </c:pt>
                <c:pt idx="67">
                  <c:v>896920751385.41687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'1.8.1'!$H$7</c:f>
              <c:strCache>
                <c:ptCount val="1"/>
                <c:pt idx="0">
                  <c:v>Establecimientos financieros</c:v>
                </c:pt>
              </c:strCache>
            </c:strRef>
          </c:tx>
          <c:marker>
            <c:symbol val="none"/>
          </c:marker>
          <c:cat>
            <c:strRef>
              <c:f>'1.8.1'!$A$8:$A$75</c:f>
              <c:strCache>
                <c:ptCount val="68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  <c:pt idx="67">
                  <c:v>dic-12</c:v>
                </c:pt>
              </c:strCache>
            </c:strRef>
          </c:cat>
          <c:val>
            <c:numRef>
              <c:f>'1.8.1'!$H$8:$H$75</c:f>
              <c:numCache>
                <c:formatCode>0</c:formatCode>
                <c:ptCount val="68"/>
                <c:pt idx="0">
                  <c:v>958755708147.34302</c:v>
                </c:pt>
                <c:pt idx="1">
                  <c:v>970356475674.5293</c:v>
                </c:pt>
                <c:pt idx="2">
                  <c:v>981843018576.17432</c:v>
                </c:pt>
                <c:pt idx="3">
                  <c:v>993216792240.21533</c:v>
                </c:pt>
                <c:pt idx="4">
                  <c:v>1004479233510.8301</c:v>
                </c:pt>
                <c:pt idx="5">
                  <c:v>1015395787654.624</c:v>
                </c:pt>
                <c:pt idx="6">
                  <c:v>1024635575210.4028</c:v>
                </c:pt>
                <c:pt idx="7">
                  <c:v>1032219960624.3583</c:v>
                </c:pt>
                <c:pt idx="8">
                  <c:v>1038170036128.5505</c:v>
                </c:pt>
                <c:pt idx="9">
                  <c:v>1042331853486.506</c:v>
                </c:pt>
                <c:pt idx="10">
                  <c:v>1045171137410.0936</c:v>
                </c:pt>
                <c:pt idx="11">
                  <c:v>1046704738899.6837</c:v>
                </c:pt>
                <c:pt idx="12">
                  <c:v>1046949294249.3821</c:v>
                </c:pt>
                <c:pt idx="13">
                  <c:v>1045797491975.2217</c:v>
                </c:pt>
                <c:pt idx="14">
                  <c:v>1044062033171.5281</c:v>
                </c:pt>
                <c:pt idx="15">
                  <c:v>1041750354471.7654</c:v>
                </c:pt>
                <c:pt idx="16">
                  <c:v>1038869797755.8661</c:v>
                </c:pt>
                <c:pt idx="17">
                  <c:v>1035328173546.0006</c:v>
                </c:pt>
                <c:pt idx="18">
                  <c:v>1031438585565.821</c:v>
                </c:pt>
                <c:pt idx="19">
                  <c:v>1027205467380.0826</c:v>
                </c:pt>
                <c:pt idx="20">
                  <c:v>1022633196063.4746</c:v>
                </c:pt>
                <c:pt idx="21">
                  <c:v>1017642782008.8636</c:v>
                </c:pt>
                <c:pt idx="22">
                  <c:v>1013165303508.1414</c:v>
                </c:pt>
                <c:pt idx="23">
                  <c:v>1009194225015.9797</c:v>
                </c:pt>
                <c:pt idx="24">
                  <c:v>1005723094259.4075</c:v>
                </c:pt>
                <c:pt idx="25">
                  <c:v>1002643604151.1117</c:v>
                </c:pt>
                <c:pt idx="26">
                  <c:v>1001886866915.8701</c:v>
                </c:pt>
                <c:pt idx="27">
                  <c:v>1003423287302.2454</c:v>
                </c:pt>
                <c:pt idx="28">
                  <c:v>1007223647145.3679</c:v>
                </c:pt>
                <c:pt idx="29">
                  <c:v>1013061517913.8984</c:v>
                </c:pt>
                <c:pt idx="30">
                  <c:v>1019357052125.0409</c:v>
                </c:pt>
                <c:pt idx="31">
                  <c:v>1026104418480.5911</c:v>
                </c:pt>
                <c:pt idx="32">
                  <c:v>1033297859981.5688</c:v>
                </c:pt>
                <c:pt idx="33">
                  <c:v>1040711589615.3777</c:v>
                </c:pt>
                <c:pt idx="34">
                  <c:v>1048883494646.2422</c:v>
                </c:pt>
                <c:pt idx="35">
                  <c:v>1057803914816.3838</c:v>
                </c:pt>
                <c:pt idx="36">
                  <c:v>1067463312953.7649</c:v>
                </c:pt>
                <c:pt idx="37">
                  <c:v>1077595693199.8485</c:v>
                </c:pt>
                <c:pt idx="38">
                  <c:v>1087926030527.4313</c:v>
                </c:pt>
                <c:pt idx="39">
                  <c:v>1098451802675.2479</c:v>
                </c:pt>
                <c:pt idx="40">
                  <c:v>1109170519519.3118</c:v>
                </c:pt>
                <c:pt idx="41">
                  <c:v>1119808999245.1147</c:v>
                </c:pt>
                <c:pt idx="42">
                  <c:v>1133565916037.2219</c:v>
                </c:pt>
                <c:pt idx="43">
                  <c:v>1150401536469.7754</c:v>
                </c:pt>
                <c:pt idx="44">
                  <c:v>1170276633378.5786</c:v>
                </c:pt>
                <c:pt idx="45">
                  <c:v>1192739503672.7021</c:v>
                </c:pt>
                <c:pt idx="46">
                  <c:v>1216208266201.7253</c:v>
                </c:pt>
                <c:pt idx="47">
                  <c:v>1240670104434.9033</c:v>
                </c:pt>
                <c:pt idx="48">
                  <c:v>1266112365142.7422</c:v>
                </c:pt>
                <c:pt idx="49">
                  <c:v>1292052470481.0752</c:v>
                </c:pt>
                <c:pt idx="50">
                  <c:v>1318082152057.5437</c:v>
                </c:pt>
                <c:pt idx="51">
                  <c:v>1344200268540.5317</c:v>
                </c:pt>
                <c:pt idx="52">
                  <c:v>1370405693140.6484</c:v>
                </c:pt>
                <c:pt idx="53">
                  <c:v>1396208452370.1335</c:v>
                </c:pt>
                <c:pt idx="54">
                  <c:v>1421399008298.0164</c:v>
                </c:pt>
                <c:pt idx="55">
                  <c:v>1445985161285.1753</c:v>
                </c:pt>
                <c:pt idx="56">
                  <c:v>1469974612304.5415</c:v>
                </c:pt>
                <c:pt idx="57">
                  <c:v>1492898914079.0693</c:v>
                </c:pt>
                <c:pt idx="58">
                  <c:v>1516761385421.124</c:v>
                </c:pt>
                <c:pt idx="59">
                  <c:v>1541550072685.2861</c:v>
                </c:pt>
                <c:pt idx="60">
                  <c:v>1567253174532.9727</c:v>
                </c:pt>
                <c:pt idx="61">
                  <c:v>1593326748840.3882</c:v>
                </c:pt>
                <c:pt idx="62">
                  <c:v>1618698811074.0742</c:v>
                </c:pt>
                <c:pt idx="63">
                  <c:v>1643378299518.6194</c:v>
                </c:pt>
                <c:pt idx="64">
                  <c:v>1667374038571.8606</c:v>
                </c:pt>
                <c:pt idx="65">
                  <c:v>1690179526547.5583</c:v>
                </c:pt>
                <c:pt idx="66">
                  <c:v>1668644180001.5369</c:v>
                </c:pt>
                <c:pt idx="67">
                  <c:v>1647383225106.5635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'1.8.1'!$I$7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strRef>
              <c:f>'1.8.1'!$A$8:$A$75</c:f>
              <c:strCache>
                <c:ptCount val="68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  <c:pt idx="67">
                  <c:v>dic-12</c:v>
                </c:pt>
              </c:strCache>
            </c:strRef>
          </c:cat>
          <c:val>
            <c:numRef>
              <c:f>'1.8.1'!$I$8:$I$75</c:f>
              <c:numCache>
                <c:formatCode>0</c:formatCode>
                <c:ptCount val="68"/>
                <c:pt idx="0">
                  <c:v>2013802777261.2559</c:v>
                </c:pt>
                <c:pt idx="1">
                  <c:v>2038169420052.6226</c:v>
                </c:pt>
                <c:pt idx="2">
                  <c:v>2062296141593.7769</c:v>
                </c:pt>
                <c:pt idx="3">
                  <c:v>2086185998830.5557</c:v>
                </c:pt>
                <c:pt idx="4">
                  <c:v>2109842009758.8579</c:v>
                </c:pt>
                <c:pt idx="5">
                  <c:v>2131563302430.8977</c:v>
                </c:pt>
                <c:pt idx="6">
                  <c:v>2149856391802.9854</c:v>
                </c:pt>
                <c:pt idx="7">
                  <c:v>2164764958173.5359</c:v>
                </c:pt>
                <c:pt idx="8">
                  <c:v>2176332125290.4033</c:v>
                </c:pt>
                <c:pt idx="9">
                  <c:v>2183338523408.3625</c:v>
                </c:pt>
                <c:pt idx="10">
                  <c:v>2187719791368.5911</c:v>
                </c:pt>
                <c:pt idx="11">
                  <c:v>2189509377149.1213</c:v>
                </c:pt>
                <c:pt idx="12">
                  <c:v>2188740302552.0757</c:v>
                </c:pt>
                <c:pt idx="13">
                  <c:v>2184551730830.9844</c:v>
                </c:pt>
                <c:pt idx="14">
                  <c:v>2179253076590.5139</c:v>
                </c:pt>
                <c:pt idx="15">
                  <c:v>2172858483897.2405</c:v>
                </c:pt>
                <c:pt idx="16">
                  <c:v>2165381916601.7515</c:v>
                </c:pt>
                <c:pt idx="17">
                  <c:v>2156119167180.4465</c:v>
                </c:pt>
                <c:pt idx="18">
                  <c:v>2146231352078.7461</c:v>
                </c:pt>
                <c:pt idx="19">
                  <c:v>2135726435542.9509</c:v>
                </c:pt>
                <c:pt idx="20">
                  <c:v>2124612280343.2747</c:v>
                </c:pt>
                <c:pt idx="21">
                  <c:v>2112295100337.6543</c:v>
                </c:pt>
                <c:pt idx="22">
                  <c:v>2100959480561.6741</c:v>
                </c:pt>
                <c:pt idx="23">
                  <c:v>2090592914509.7412</c:v>
                </c:pt>
                <c:pt idx="24">
                  <c:v>2081183055027.3428</c:v>
                </c:pt>
                <c:pt idx="25">
                  <c:v>2071981673181.657</c:v>
                </c:pt>
                <c:pt idx="26">
                  <c:v>2066959331736.9009</c:v>
                </c:pt>
                <c:pt idx="27">
                  <c:v>2066062783637.4509</c:v>
                </c:pt>
                <c:pt idx="28">
                  <c:v>2069239460272.6516</c:v>
                </c:pt>
                <c:pt idx="29">
                  <c:v>2075010811882.6721</c:v>
                </c:pt>
                <c:pt idx="30">
                  <c:v>2081624366944.8945</c:v>
                </c:pt>
                <c:pt idx="31">
                  <c:v>2089069394561.8489</c:v>
                </c:pt>
                <c:pt idx="32">
                  <c:v>2097335300563.3132</c:v>
                </c:pt>
                <c:pt idx="33">
                  <c:v>2104822363352.1799</c:v>
                </c:pt>
                <c:pt idx="34">
                  <c:v>2113631408081.333</c:v>
                </c:pt>
                <c:pt idx="35">
                  <c:v>2123745590777.239</c:v>
                </c:pt>
                <c:pt idx="36">
                  <c:v>2135148282083.0974</c:v>
                </c:pt>
                <c:pt idx="37">
                  <c:v>2145970420101.2839</c:v>
                </c:pt>
                <c:pt idx="38">
                  <c:v>2157178699889.4888</c:v>
                </c:pt>
                <c:pt idx="39">
                  <c:v>2168768201439.6877</c:v>
                </c:pt>
                <c:pt idx="40">
                  <c:v>2180734067431.9177</c:v>
                </c:pt>
                <c:pt idx="41">
                  <c:v>2191116736543.9292</c:v>
                </c:pt>
                <c:pt idx="42">
                  <c:v>2206381035693.3145</c:v>
                </c:pt>
                <c:pt idx="43">
                  <c:v>2226464765810.1445</c:v>
                </c:pt>
                <c:pt idx="44">
                  <c:v>2251306520331.1465</c:v>
                </c:pt>
                <c:pt idx="45">
                  <c:v>2277863772422.6108</c:v>
                </c:pt>
                <c:pt idx="46">
                  <c:v>2305992495890.2529</c:v>
                </c:pt>
                <c:pt idx="47">
                  <c:v>2335672667902.0942</c:v>
                </c:pt>
                <c:pt idx="48">
                  <c:v>2366884520746.1709</c:v>
                </c:pt>
                <c:pt idx="49">
                  <c:v>2396214270871.1357</c:v>
                </c:pt>
                <c:pt idx="50">
                  <c:v>2425764297763.1733</c:v>
                </c:pt>
                <c:pt idx="51">
                  <c:v>2455531794775.7471</c:v>
                </c:pt>
                <c:pt idx="52">
                  <c:v>2485513991023.0806</c:v>
                </c:pt>
                <c:pt idx="53">
                  <c:v>2512178316222.4961</c:v>
                </c:pt>
                <c:pt idx="54">
                  <c:v>2538120732862.8579</c:v>
                </c:pt>
                <c:pt idx="55">
                  <c:v>2563350439109.6572</c:v>
                </c:pt>
                <c:pt idx="56">
                  <c:v>2587876515930.3711</c:v>
                </c:pt>
                <c:pt idx="57">
                  <c:v>2608270595536.1504</c:v>
                </c:pt>
                <c:pt idx="58">
                  <c:v>2629981043733.2349</c:v>
                </c:pt>
                <c:pt idx="59">
                  <c:v>2652991088070.3247</c:v>
                </c:pt>
                <c:pt idx="60">
                  <c:v>2677284169801.5557</c:v>
                </c:pt>
                <c:pt idx="61">
                  <c:v>2699000518257.3623</c:v>
                </c:pt>
                <c:pt idx="62">
                  <c:v>2719992379472.1333</c:v>
                </c:pt>
                <c:pt idx="63">
                  <c:v>2740268984467.519</c:v>
                </c:pt>
                <c:pt idx="64">
                  <c:v>2759839446648.5234</c:v>
                </c:pt>
                <c:pt idx="65">
                  <c:v>2774992648976.4521</c:v>
                </c:pt>
                <c:pt idx="66">
                  <c:v>2739635204740.6675</c:v>
                </c:pt>
                <c:pt idx="67">
                  <c:v>2704728265793.0132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'1.8.1'!$J$7</c:f>
              <c:strCache>
                <c:ptCount val="1"/>
                <c:pt idx="0">
                  <c:v>Educación</c:v>
                </c:pt>
              </c:strCache>
            </c:strRef>
          </c:tx>
          <c:marker>
            <c:symbol val="none"/>
          </c:marker>
          <c:cat>
            <c:strRef>
              <c:f>'1.8.1'!$A$8:$A$75</c:f>
              <c:strCache>
                <c:ptCount val="68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  <c:pt idx="67">
                  <c:v>dic-12</c:v>
                </c:pt>
              </c:strCache>
            </c:strRef>
          </c:cat>
          <c:val>
            <c:numRef>
              <c:f>'1.8.1'!$J$8:$J$75</c:f>
              <c:numCache>
                <c:formatCode>0</c:formatCode>
                <c:ptCount val="68"/>
                <c:pt idx="0">
                  <c:v>990818431502.7854</c:v>
                </c:pt>
                <c:pt idx="1">
                  <c:v>1002807152078.6725</c:v>
                </c:pt>
                <c:pt idx="2">
                  <c:v>1014677828127.3081</c:v>
                </c:pt>
                <c:pt idx="3">
                  <c:v>1026431963707.7358</c:v>
                </c:pt>
                <c:pt idx="4">
                  <c:v>1038071043715.0986</c:v>
                </c:pt>
                <c:pt idx="5">
                  <c:v>1049364644454.9222</c:v>
                </c:pt>
                <c:pt idx="6">
                  <c:v>1058924475118.7852</c:v>
                </c:pt>
                <c:pt idx="7">
                  <c:v>1066772626460.2612</c:v>
                </c:pt>
                <c:pt idx="8">
                  <c:v>1072930907764.58</c:v>
                </c:pt>
                <c:pt idx="9">
                  <c:v>1077249103198.0913</c:v>
                </c:pt>
                <c:pt idx="10">
                  <c:v>1080199022910.2361</c:v>
                </c:pt>
                <c:pt idx="11">
                  <c:v>1081798100724.6807</c:v>
                </c:pt>
                <c:pt idx="12">
                  <c:v>1082063548332.8097</c:v>
                </c:pt>
                <c:pt idx="13">
                  <c:v>1080890763608.0789</c:v>
                </c:pt>
                <c:pt idx="14">
                  <c:v>1079113655472.6407</c:v>
                </c:pt>
                <c:pt idx="15">
                  <c:v>1076739923886.0979</c:v>
                </c:pt>
                <c:pt idx="16">
                  <c:v>1073777170699.3633</c:v>
                </c:pt>
                <c:pt idx="17">
                  <c:v>1070135183899.3802</c:v>
                </c:pt>
                <c:pt idx="18">
                  <c:v>1066132548001.1146</c:v>
                </c:pt>
                <c:pt idx="19">
                  <c:v>1061773858198.8586</c:v>
                </c:pt>
                <c:pt idx="20">
                  <c:v>1057063651137.4426</c:v>
                </c:pt>
                <c:pt idx="21">
                  <c:v>1051924536471.2594</c:v>
                </c:pt>
                <c:pt idx="22">
                  <c:v>1047316460737.5967</c:v>
                </c:pt>
                <c:pt idx="23">
                  <c:v>1043232657727.7401</c:v>
                </c:pt>
                <c:pt idx="24">
                  <c:v>1039666447444.3198</c:v>
                </c:pt>
                <c:pt idx="25">
                  <c:v>1036511062033.1428</c:v>
                </c:pt>
                <c:pt idx="26">
                  <c:v>1035763042524.0724</c:v>
                </c:pt>
                <c:pt idx="27">
                  <c:v>1037391715572.5608</c:v>
                </c:pt>
                <c:pt idx="28">
                  <c:v>1041366798657.1028</c:v>
                </c:pt>
                <c:pt idx="29">
                  <c:v>1047464231688.1982</c:v>
                </c:pt>
                <c:pt idx="30">
                  <c:v>1054035813682.8168</c:v>
                </c:pt>
                <c:pt idx="31">
                  <c:v>1061075503293.2295</c:v>
                </c:pt>
                <c:pt idx="32">
                  <c:v>1068577336147.2686</c:v>
                </c:pt>
                <c:pt idx="33">
                  <c:v>1076319129467.3268</c:v>
                </c:pt>
                <c:pt idx="34">
                  <c:v>1084847134285.8259</c:v>
                </c:pt>
                <c:pt idx="35">
                  <c:v>1094151333124.2607</c:v>
                </c:pt>
                <c:pt idx="36">
                  <c:v>1104221836141.3784</c:v>
                </c:pt>
                <c:pt idx="37">
                  <c:v>1114796739513.3569</c:v>
                </c:pt>
                <c:pt idx="38">
                  <c:v>1125576513963.2041</c:v>
                </c:pt>
                <c:pt idx="39">
                  <c:v>1136558549135.2803</c:v>
                </c:pt>
                <c:pt idx="40">
                  <c:v>1147740267933.675</c:v>
                </c:pt>
                <c:pt idx="41">
                  <c:v>1158853087643.8015</c:v>
                </c:pt>
                <c:pt idx="42">
                  <c:v>1173205167841.6584</c:v>
                </c:pt>
                <c:pt idx="43">
                  <c:v>1190755235635.1895</c:v>
                </c:pt>
                <c:pt idx="44">
                  <c:v>1211462544009.0381</c:v>
                </c:pt>
                <c:pt idx="45">
                  <c:v>1234881036076.2039</c:v>
                </c:pt>
                <c:pt idx="46">
                  <c:v>1259344424872.1978</c:v>
                </c:pt>
                <c:pt idx="47">
                  <c:v>1284839396892.2666</c:v>
                </c:pt>
                <c:pt idx="48">
                  <c:v>1311352808265.0806</c:v>
                </c:pt>
                <c:pt idx="49">
                  <c:v>1338409731756.364</c:v>
                </c:pt>
                <c:pt idx="50">
                  <c:v>1365558908663.635</c:v>
                </c:pt>
                <c:pt idx="51">
                  <c:v>1392799163544.136</c:v>
                </c:pt>
                <c:pt idx="52">
                  <c:v>1420129335931.9607</c:v>
                </c:pt>
                <c:pt idx="53">
                  <c:v>1447067879003.9248</c:v>
                </c:pt>
                <c:pt idx="54">
                  <c:v>1473368155584.6499</c:v>
                </c:pt>
                <c:pt idx="55">
                  <c:v>1499038298117.9751</c:v>
                </c:pt>
                <c:pt idx="56">
                  <c:v>1524086335428.5715</c:v>
                </c:pt>
                <c:pt idx="57">
                  <c:v>1548052382128.2466</c:v>
                </c:pt>
                <c:pt idx="58">
                  <c:v>1572994456667.4922</c:v>
                </c:pt>
                <c:pt idx="59">
                  <c:v>1598900123031.4158</c:v>
                </c:pt>
                <c:pt idx="60">
                  <c:v>1625757103658.0496</c:v>
                </c:pt>
                <c:pt idx="61">
                  <c:v>1653030197753.0415</c:v>
                </c:pt>
                <c:pt idx="62">
                  <c:v>1679570896223.8953</c:v>
                </c:pt>
                <c:pt idx="63">
                  <c:v>1705388530856.5706</c:v>
                </c:pt>
                <c:pt idx="64">
                  <c:v>1730492314536.4944</c:v>
                </c:pt>
                <c:pt idx="65">
                  <c:v>1754385045067.991</c:v>
                </c:pt>
                <c:pt idx="66">
                  <c:v>1732031626790.6611</c:v>
                </c:pt>
                <c:pt idx="67">
                  <c:v>1709963023588.6113</c:v>
                </c:pt>
              </c:numCache>
            </c:numRef>
          </c:val>
          <c:smooth val="0"/>
        </c:ser>
        <c:ser>
          <c:idx val="9"/>
          <c:order val="8"/>
          <c:tx>
            <c:strRef>
              <c:f>'1.8.1'!$K$7</c:f>
              <c:strCache>
                <c:ptCount val="1"/>
                <c:pt idx="0">
                  <c:v>Salud</c:v>
                </c:pt>
              </c:strCache>
            </c:strRef>
          </c:tx>
          <c:marker>
            <c:symbol val="none"/>
          </c:marker>
          <c:cat>
            <c:strRef>
              <c:f>'1.8.1'!$A$8:$A$75</c:f>
              <c:strCache>
                <c:ptCount val="68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  <c:pt idx="67">
                  <c:v>dic-12</c:v>
                </c:pt>
              </c:strCache>
            </c:strRef>
          </c:cat>
          <c:val>
            <c:numRef>
              <c:f>'1.8.1'!$K$8:$K$75</c:f>
              <c:numCache>
                <c:formatCode>0</c:formatCode>
                <c:ptCount val="68"/>
                <c:pt idx="0">
                  <c:v>818756025567.19629</c:v>
                </c:pt>
                <c:pt idx="1">
                  <c:v>828662822714.13782</c:v>
                </c:pt>
                <c:pt idx="2">
                  <c:v>838472074574.37561</c:v>
                </c:pt>
                <c:pt idx="3">
                  <c:v>848185024016.80017</c:v>
                </c:pt>
                <c:pt idx="4">
                  <c:v>857802898074.34399</c:v>
                </c:pt>
                <c:pt idx="5">
                  <c:v>866999161875.85815</c:v>
                </c:pt>
                <c:pt idx="6">
                  <c:v>874773297418.94995</c:v>
                </c:pt>
                <c:pt idx="7">
                  <c:v>881143424686.96875</c:v>
                </c:pt>
                <c:pt idx="8">
                  <c:v>886127432788.30933</c:v>
                </c:pt>
                <c:pt idx="9">
                  <c:v>889500240234.01208</c:v>
                </c:pt>
                <c:pt idx="10">
                  <c:v>891759593946.73437</c:v>
                </c:pt>
                <c:pt idx="11">
                  <c:v>892919680947.21924</c:v>
                </c:pt>
                <c:pt idx="12">
                  <c:v>892994507492.922</c:v>
                </c:pt>
                <c:pt idx="13">
                  <c:v>891826043147.68286</c:v>
                </c:pt>
                <c:pt idx="14">
                  <c:v>890171252777.29053</c:v>
                </c:pt>
                <c:pt idx="15">
                  <c:v>888036332882.95776</c:v>
                </c:pt>
                <c:pt idx="16">
                  <c:v>885427401013.45532</c:v>
                </c:pt>
                <c:pt idx="17">
                  <c:v>882212386332.54138</c:v>
                </c:pt>
                <c:pt idx="18">
                  <c:v>878711273021.98962</c:v>
                </c:pt>
                <c:pt idx="19">
                  <c:v>874927706394.64331</c:v>
                </c:pt>
                <c:pt idx="20">
                  <c:v>870865285316.75586</c:v>
                </c:pt>
                <c:pt idx="21">
                  <c:v>866411851217.35718</c:v>
                </c:pt>
                <c:pt idx="22">
                  <c:v>862386440899.43225</c:v>
                </c:pt>
                <c:pt idx="23">
                  <c:v>858783600717.18823</c:v>
                </c:pt>
                <c:pt idx="24">
                  <c:v>855597946512.21558</c:v>
                </c:pt>
                <c:pt idx="25">
                  <c:v>852682581099.30994</c:v>
                </c:pt>
                <c:pt idx="26">
                  <c:v>851677686952.09058</c:v>
                </c:pt>
                <c:pt idx="27">
                  <c:v>852558921886.70862</c:v>
                </c:pt>
                <c:pt idx="28">
                  <c:v>855302253874.15771</c:v>
                </c:pt>
                <c:pt idx="29">
                  <c:v>859609532040.27637</c:v>
                </c:pt>
                <c:pt idx="30">
                  <c:v>864295202543.84717</c:v>
                </c:pt>
                <c:pt idx="31">
                  <c:v>869354444115.89282</c:v>
                </c:pt>
                <c:pt idx="32">
                  <c:v>874782496917.41809</c:v>
                </c:pt>
                <c:pt idx="33">
                  <c:v>880268957397.79651</c:v>
                </c:pt>
                <c:pt idx="34">
                  <c:v>886374620014.2561</c:v>
                </c:pt>
                <c:pt idx="35">
                  <c:v>893091595230.58325</c:v>
                </c:pt>
                <c:pt idx="36">
                  <c:v>900412094034.73535</c:v>
                </c:pt>
                <c:pt idx="37">
                  <c:v>907972059156.12732</c:v>
                </c:pt>
                <c:pt idx="38">
                  <c:v>915697977044.4126</c:v>
                </c:pt>
                <c:pt idx="39">
                  <c:v>923587733219.86328</c:v>
                </c:pt>
                <c:pt idx="40">
                  <c:v>931639240144.30017</c:v>
                </c:pt>
                <c:pt idx="41">
                  <c:v>939474425685.9696</c:v>
                </c:pt>
                <c:pt idx="42">
                  <c:v>949798372465.64539</c:v>
                </c:pt>
                <c:pt idx="43">
                  <c:v>962579370043.76221</c:v>
                </c:pt>
                <c:pt idx="44">
                  <c:v>977786112017.89697</c:v>
                </c:pt>
                <c:pt idx="45">
                  <c:v>994814103630.73474</c:v>
                </c:pt>
                <c:pt idx="46">
                  <c:v>1012644547077.4673</c:v>
                </c:pt>
                <c:pt idx="47">
                  <c:v>1031267217954.0844</c:v>
                </c:pt>
                <c:pt idx="48">
                  <c:v>1050672022130.3602</c:v>
                </c:pt>
                <c:pt idx="49">
                  <c:v>1070196085906.8969</c:v>
                </c:pt>
                <c:pt idx="50">
                  <c:v>1089800002432.6838</c:v>
                </c:pt>
                <c:pt idx="51">
                  <c:v>1109482754267.5024</c:v>
                </c:pt>
                <c:pt idx="52">
                  <c:v>1129243336934.802</c:v>
                </c:pt>
                <c:pt idx="53">
                  <c:v>1148401773431.9763</c:v>
                </c:pt>
                <c:pt idx="54">
                  <c:v>1167096325606.1353</c:v>
                </c:pt>
                <c:pt idx="55">
                  <c:v>1185332904018.5513</c:v>
                </c:pt>
                <c:pt idx="56">
                  <c:v>1203117343921.3459</c:v>
                </c:pt>
                <c:pt idx="57">
                  <c:v>1219794214151.5054</c:v>
                </c:pt>
                <c:pt idx="58">
                  <c:v>1237203911664.533</c:v>
                </c:pt>
                <c:pt idx="59">
                  <c:v>1255337099174.5088</c:v>
                </c:pt>
                <c:pt idx="60">
                  <c:v>1274184558366.1226</c:v>
                </c:pt>
                <c:pt idx="61">
                  <c:v>1292997882442.5151</c:v>
                </c:pt>
                <c:pt idx="62">
                  <c:v>1311290383728.5349</c:v>
                </c:pt>
                <c:pt idx="63">
                  <c:v>1329068698264.3794</c:v>
                </c:pt>
                <c:pt idx="64">
                  <c:v>1346339377537.4385</c:v>
                </c:pt>
                <c:pt idx="65">
                  <c:v>1362393302784.0344</c:v>
                </c:pt>
                <c:pt idx="66">
                  <c:v>1345034429690.0244</c:v>
                </c:pt>
                <c:pt idx="67">
                  <c:v>1327896733898.1035</c:v>
                </c:pt>
              </c:numCache>
            </c:numRef>
          </c:val>
          <c:smooth val="0"/>
        </c:ser>
        <c:ser>
          <c:idx val="10"/>
          <c:order val="9"/>
          <c:tx>
            <c:strRef>
              <c:f>'1.8.1'!$L$7</c:f>
              <c:strCache>
                <c:ptCount val="1"/>
                <c:pt idx="0">
                  <c:v>Otros</c:v>
                </c:pt>
              </c:strCache>
            </c:strRef>
          </c:tx>
          <c:marker>
            <c:symbol val="none"/>
          </c:marker>
          <c:cat>
            <c:strRef>
              <c:f>'1.8.1'!$A$8:$A$75</c:f>
              <c:strCache>
                <c:ptCount val="68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  <c:pt idx="67">
                  <c:v>dic-12</c:v>
                </c:pt>
              </c:strCache>
            </c:strRef>
          </c:cat>
          <c:val>
            <c:numRef>
              <c:f>'1.8.1'!$L$8:$L$75</c:f>
              <c:numCache>
                <c:formatCode>0</c:formatCode>
                <c:ptCount val="68"/>
                <c:pt idx="0">
                  <c:v>41189735166.84359</c:v>
                </c:pt>
                <c:pt idx="1">
                  <c:v>41688123377.851234</c:v>
                </c:pt>
                <c:pt idx="2">
                  <c:v>42181604309.522133</c:v>
                </c:pt>
                <c:pt idx="3">
                  <c:v>42670240487.735603</c:v>
                </c:pt>
                <c:pt idx="4">
                  <c:v>43154093641.700302</c:v>
                </c:pt>
                <c:pt idx="5">
                  <c:v>43633224714.104919</c:v>
                </c:pt>
                <c:pt idx="6">
                  <c:v>44039532612.883118</c:v>
                </c:pt>
                <c:pt idx="7">
                  <c:v>44373945211.231781</c:v>
                </c:pt>
                <c:pt idx="8">
                  <c:v>44637378559.893135</c:v>
                </c:pt>
                <c:pt idx="9">
                  <c:v>44830737037.790001</c:v>
                </c:pt>
                <c:pt idx="10">
                  <c:v>44965995478.011253</c:v>
                </c:pt>
                <c:pt idx="11">
                  <c:v>45043894159.578163</c:v>
                </c:pt>
                <c:pt idx="12">
                  <c:v>45065163929.28009</c:v>
                </c:pt>
                <c:pt idx="13">
                  <c:v>45030526321.854843</c:v>
                </c:pt>
                <c:pt idx="14">
                  <c:v>44969841794.187195</c:v>
                </c:pt>
                <c:pt idx="15">
                  <c:v>44883442221.941879</c:v>
                </c:pt>
                <c:pt idx="16">
                  <c:v>44771655252.204742</c:v>
                </c:pt>
                <c:pt idx="17">
                  <c:v>44634804357.360992</c:v>
                </c:pt>
                <c:pt idx="18">
                  <c:v>44482116539.078308</c:v>
                </c:pt>
                <c:pt idx="19">
                  <c:v>44313793582.805573</c:v>
                </c:pt>
                <c:pt idx="20">
                  <c:v>44130034702.951447</c:v>
                </c:pt>
                <c:pt idx="21">
                  <c:v>43931036575.64315</c:v>
                </c:pt>
                <c:pt idx="22">
                  <c:v>43754879074.083359</c:v>
                </c:pt>
                <c:pt idx="23">
                  <c:v>43601271175.464668</c:v>
                </c:pt>
                <c:pt idx="24">
                  <c:v>43469925565.033714</c:v>
                </c:pt>
                <c:pt idx="25">
                  <c:v>43838034380.921753</c:v>
                </c:pt>
                <c:pt idx="26">
                  <c:v>44417721890.015411</c:v>
                </c:pt>
                <c:pt idx="27">
                  <c:v>45206292271.895386</c:v>
                </c:pt>
                <c:pt idx="28">
                  <c:v>46201084054.817215</c:v>
                </c:pt>
                <c:pt idx="29">
                  <c:v>48324952160.118942</c:v>
                </c:pt>
                <c:pt idx="30">
                  <c:v>50499053690.64341</c:v>
                </c:pt>
                <c:pt idx="31">
                  <c:v>52722748599.45871</c:v>
                </c:pt>
                <c:pt idx="32">
                  <c:v>54995404994.762154</c:v>
                </c:pt>
                <c:pt idx="33">
                  <c:v>58347369170.586349</c:v>
                </c:pt>
                <c:pt idx="34">
                  <c:v>61824533232.929138</c:v>
                </c:pt>
                <c:pt idx="35">
                  <c:v>65425301953.058098</c:v>
                </c:pt>
                <c:pt idx="36">
                  <c:v>69148100427.776077</c:v>
                </c:pt>
                <c:pt idx="37">
                  <c:v>74193202452.230896</c:v>
                </c:pt>
                <c:pt idx="38">
                  <c:v>79255687840.305313</c:v>
                </c:pt>
                <c:pt idx="39">
                  <c:v>84335335102.652283</c:v>
                </c:pt>
                <c:pt idx="40">
                  <c:v>89431925572.021378</c:v>
                </c:pt>
                <c:pt idx="41">
                  <c:v>95813319198.679108</c:v>
                </c:pt>
                <c:pt idx="42">
                  <c:v>103101371894.08025</c:v>
                </c:pt>
                <c:pt idx="43">
                  <c:v>111284531502.41068</c:v>
                </c:pt>
                <c:pt idx="44">
                  <c:v>120351393059.13089</c:v>
                </c:pt>
                <c:pt idx="45">
                  <c:v>132225086468.53714</c:v>
                </c:pt>
                <c:pt idx="46">
                  <c:v>144411007700.24313</c:v>
                </c:pt>
                <c:pt idx="47">
                  <c:v>156905178517.47052</c:v>
                </c:pt>
                <c:pt idx="48">
                  <c:v>169703671371.96622</c:v>
                </c:pt>
                <c:pt idx="49">
                  <c:v>185004503555.49655</c:v>
                </c:pt>
                <c:pt idx="50">
                  <c:v>200284749889.17926</c:v>
                </c:pt>
                <c:pt idx="51">
                  <c:v>215544672666.6958</c:v>
                </c:pt>
                <c:pt idx="52">
                  <c:v>230784530839.72452</c:v>
                </c:pt>
                <c:pt idx="53">
                  <c:v>248294418497.7493</c:v>
                </c:pt>
                <c:pt idx="54">
                  <c:v>265447225527.13065</c:v>
                </c:pt>
                <c:pt idx="55">
                  <c:v>282247501654.66498</c:v>
                </c:pt>
                <c:pt idx="56">
                  <c:v>298699738637.00903</c:v>
                </c:pt>
                <c:pt idx="57">
                  <c:v>317038202707.45013</c:v>
                </c:pt>
                <c:pt idx="58">
                  <c:v>335797046307.54596</c:v>
                </c:pt>
                <c:pt idx="59">
                  <c:v>354970913190.39502</c:v>
                </c:pt>
                <c:pt idx="60">
                  <c:v>374554515355.47522</c:v>
                </c:pt>
                <c:pt idx="61">
                  <c:v>397035898364.08411</c:v>
                </c:pt>
                <c:pt idx="62">
                  <c:v>419012240227.7403</c:v>
                </c:pt>
                <c:pt idx="63">
                  <c:v>440489975905.51508</c:v>
                </c:pt>
                <c:pt idx="64">
                  <c:v>461475458365.73779</c:v>
                </c:pt>
                <c:pt idx="65">
                  <c:v>484388234328.46832</c:v>
                </c:pt>
                <c:pt idx="66">
                  <c:v>478216423390.49841</c:v>
                </c:pt>
                <c:pt idx="67">
                  <c:v>472123250304.4715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07424"/>
        <c:axId val="130008960"/>
      </c:lineChart>
      <c:catAx>
        <c:axId val="130007424"/>
        <c:scaling>
          <c:orientation val="minMax"/>
        </c:scaling>
        <c:delete val="0"/>
        <c:axPos val="b"/>
        <c:majorTickMark val="out"/>
        <c:minorTickMark val="none"/>
        <c:tickLblPos val="nextTo"/>
        <c:crossAx val="130008960"/>
        <c:crosses val="autoZero"/>
        <c:auto val="1"/>
        <c:lblAlgn val="ctr"/>
        <c:lblOffset val="100"/>
        <c:noMultiLvlLbl val="0"/>
      </c:catAx>
      <c:valAx>
        <c:axId val="13000896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300074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'1.8.1'!$B$80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strRef>
              <c:f>'1.8.1'!$A$81:$A$147</c:f>
              <c:strCache>
                <c:ptCount val="67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</c:strCache>
            </c:strRef>
          </c:cat>
          <c:val>
            <c:numRef>
              <c:f>'1.8.1'!$B$81:$B$147</c:f>
              <c:numCache>
                <c:formatCode>#,#00</c:formatCode>
                <c:ptCount val="67"/>
                <c:pt idx="0">
                  <c:v>367.18846887421472</c:v>
                </c:pt>
                <c:pt idx="1">
                  <c:v>373.37980098534263</c:v>
                </c:pt>
                <c:pt idx="2">
                  <c:v>379.67447701637633</c:v>
                </c:pt>
                <c:pt idx="3">
                  <c:v>386.0711802154006</c:v>
                </c:pt>
                <c:pt idx="4">
                  <c:v>392.56861060783564</c:v>
                </c:pt>
                <c:pt idx="5">
                  <c:v>399.20893128266943</c:v>
                </c:pt>
                <c:pt idx="6">
                  <c:v>405.9903216097847</c:v>
                </c:pt>
                <c:pt idx="7">
                  <c:v>412.91098415654119</c:v>
                </c:pt>
                <c:pt idx="8">
                  <c:v>419.96914439220586</c:v>
                </c:pt>
                <c:pt idx="9">
                  <c:v>427.05161264614929</c:v>
                </c:pt>
                <c:pt idx="10">
                  <c:v>434.1580791988481</c:v>
                </c:pt>
                <c:pt idx="11">
                  <c:v>441.28823827705622</c:v>
                </c:pt>
                <c:pt idx="12">
                  <c:v>448.44178800352375</c:v>
                </c:pt>
                <c:pt idx="13">
                  <c:v>455.64251584735609</c:v>
                </c:pt>
                <c:pt idx="14">
                  <c:v>462.88982069068931</c:v>
                </c:pt>
                <c:pt idx="15">
                  <c:v>470.18310907477553</c:v>
                </c:pt>
                <c:pt idx="16">
                  <c:v>477.521795102395</c:v>
                </c:pt>
                <c:pt idx="17">
                  <c:v>485.31297409151108</c:v>
                </c:pt>
                <c:pt idx="18">
                  <c:v>493.55088062337245</c:v>
                </c:pt>
                <c:pt idx="19">
                  <c:v>502.22982273905194</c:v>
                </c:pt>
                <c:pt idx="20">
                  <c:v>511.34418100346142</c:v>
                </c:pt>
                <c:pt idx="21">
                  <c:v>520.58024633129276</c:v>
                </c:pt>
                <c:pt idx="22">
                  <c:v>529.93646799746205</c:v>
                </c:pt>
                <c:pt idx="23">
                  <c:v>539.41131503537963</c:v>
                </c:pt>
                <c:pt idx="24">
                  <c:v>549.00327598519777</c:v>
                </c:pt>
                <c:pt idx="25">
                  <c:v>558.40787414526665</c:v>
                </c:pt>
                <c:pt idx="26">
                  <c:v>567.62749679015894</c:v>
                </c:pt>
                <c:pt idx="27">
                  <c:v>576.66450077709544</c:v>
                </c:pt>
                <c:pt idx="28">
                  <c:v>585.52121293350683</c:v>
                </c:pt>
                <c:pt idx="29">
                  <c:v>594.27950018965646</c:v>
                </c:pt>
                <c:pt idx="30">
                  <c:v>602.94061662199158</c:v>
                </c:pt>
                <c:pt idx="31">
                  <c:v>611.50580032820073</c:v>
                </c:pt>
                <c:pt idx="32">
                  <c:v>619.97627363080619</c:v>
                </c:pt>
                <c:pt idx="33">
                  <c:v>628.42007627816281</c:v>
                </c:pt>
                <c:pt idx="34">
                  <c:v>636.83754809322704</c:v>
                </c:pt>
                <c:pt idx="35">
                  <c:v>645.22902456911618</c:v>
                </c:pt>
                <c:pt idx="36">
                  <c:v>653.59483692427705</c:v>
                </c:pt>
                <c:pt idx="37">
                  <c:v>662.47500215695175</c:v>
                </c:pt>
                <c:pt idx="38">
                  <c:v>671.86296666304634</c:v>
                </c:pt>
                <c:pt idx="39">
                  <c:v>681.75226034091975</c:v>
                </c:pt>
                <c:pt idx="40">
                  <c:v>692.13649552743993</c:v>
                </c:pt>
                <c:pt idx="41">
                  <c:v>702.92225044759812</c:v>
                </c:pt>
                <c:pt idx="42">
                  <c:v>714.10440915573702</c:v>
                </c:pt>
                <c:pt idx="43">
                  <c:v>725.67792089079103</c:v>
                </c:pt>
                <c:pt idx="44">
                  <c:v>737.6377992457401</c:v>
                </c:pt>
                <c:pt idx="45">
                  <c:v>750.41723934764525</c:v>
                </c:pt>
                <c:pt idx="46">
                  <c:v>764.00579878730719</c:v>
                </c:pt>
                <c:pt idx="47">
                  <c:v>778.39316820701447</c:v>
                </c:pt>
                <c:pt idx="48">
                  <c:v>793.56916960527406</c:v>
                </c:pt>
                <c:pt idx="49">
                  <c:v>809.12328266314205</c:v>
                </c:pt>
                <c:pt idx="50">
                  <c:v>825.0506896878851</c:v>
                </c:pt>
                <c:pt idx="51">
                  <c:v>841.34663437118593</c:v>
                </c:pt>
                <c:pt idx="52">
                  <c:v>858.00642100701566</c:v>
                </c:pt>
                <c:pt idx="53">
                  <c:v>874.80302446947326</c:v>
                </c:pt>
                <c:pt idx="54">
                  <c:v>891.73470151310551</c:v>
                </c:pt>
                <c:pt idx="55">
                  <c:v>908.79973110394303</c:v>
                </c:pt>
                <c:pt idx="56">
                  <c:v>925.99641413649317</c:v>
                </c:pt>
                <c:pt idx="57">
                  <c:v>943.57206215433985</c:v>
                </c:pt>
                <c:pt idx="58">
                  <c:v>961.5218465921389</c:v>
                </c:pt>
                <c:pt idx="59">
                  <c:v>979.84100040749468</c:v>
                </c:pt>
                <c:pt idx="60">
                  <c:v>998.52481729706835</c:v>
                </c:pt>
                <c:pt idx="61">
                  <c:v>1017.6952981726738</c:v>
                </c:pt>
                <c:pt idx="62">
                  <c:v>1037.3462422269847</c:v>
                </c:pt>
                <c:pt idx="63">
                  <c:v>1057.4715276599832</c:v>
                </c:pt>
                <c:pt idx="64">
                  <c:v>1078.0651106722914</c:v>
                </c:pt>
                <c:pt idx="65">
                  <c:v>1098.7773147213297</c:v>
                </c:pt>
                <c:pt idx="66">
                  <c:v>1119.6066284024848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'1.8.1'!$C$80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strRef>
              <c:f>'1.8.1'!$A$81:$A$147</c:f>
              <c:strCache>
                <c:ptCount val="67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</c:strCache>
            </c:strRef>
          </c:cat>
          <c:val>
            <c:numRef>
              <c:f>'1.8.1'!$C$81:$C$147</c:f>
              <c:numCache>
                <c:formatCode>#,#00</c:formatCode>
                <c:ptCount val="67"/>
                <c:pt idx="0">
                  <c:v>214.27648974869686</c:v>
                </c:pt>
                <c:pt idx="1">
                  <c:v>223.95150122588547</c:v>
                </c:pt>
                <c:pt idx="2">
                  <c:v>234.02655272875936</c:v>
                </c:pt>
                <c:pt idx="3">
                  <c:v>244.49654716529363</c:v>
                </c:pt>
                <c:pt idx="4">
                  <c:v>255.35645238783258</c:v>
                </c:pt>
                <c:pt idx="5">
                  <c:v>266.99081486560385</c:v>
                </c:pt>
                <c:pt idx="6">
                  <c:v>279.38976688626417</c:v>
                </c:pt>
                <c:pt idx="7">
                  <c:v>292.54356646648398</c:v>
                </c:pt>
                <c:pt idx="8">
                  <c:v>306.44259574997687</c:v>
                </c:pt>
                <c:pt idx="9">
                  <c:v>320.62116317594052</c:v>
                </c:pt>
                <c:pt idx="10">
                  <c:v>335.0757070216842</c:v>
                </c:pt>
                <c:pt idx="11">
                  <c:v>349.80271094604706</c:v>
                </c:pt>
                <c:pt idx="12">
                  <c:v>364.79870341117129</c:v>
                </c:pt>
                <c:pt idx="13">
                  <c:v>380.90017036164272</c:v>
                </c:pt>
                <c:pt idx="14">
                  <c:v>398.09302644394364</c:v>
                </c:pt>
                <c:pt idx="15">
                  <c:v>416.36336577245584</c:v>
                </c:pt>
                <c:pt idx="16">
                  <c:v>435.6974596427782</c:v>
                </c:pt>
                <c:pt idx="17">
                  <c:v>456.76896652418043</c:v>
                </c:pt>
                <c:pt idx="18">
                  <c:v>479.55574924679411</c:v>
                </c:pt>
                <c:pt idx="19">
                  <c:v>504.03595270050681</c:v>
                </c:pt>
                <c:pt idx="20">
                  <c:v>530.18800024111033</c:v>
                </c:pt>
                <c:pt idx="21">
                  <c:v>557.36266764223956</c:v>
                </c:pt>
                <c:pt idx="22">
                  <c:v>585.54692523885899</c:v>
                </c:pt>
                <c:pt idx="23">
                  <c:v>614.72790938282458</c:v>
                </c:pt>
                <c:pt idx="24">
                  <c:v>644.89292032758783</c:v>
                </c:pt>
                <c:pt idx="25">
                  <c:v>677.01807363985063</c:v>
                </c:pt>
                <c:pt idx="26">
                  <c:v>711.07839425365069</c:v>
                </c:pt>
                <c:pt idx="27">
                  <c:v>747.04922532170724</c:v>
                </c:pt>
                <c:pt idx="28">
                  <c:v>784.90622416085205</c:v>
                </c:pt>
                <c:pt idx="29">
                  <c:v>824.51525624912142</c:v>
                </c:pt>
                <c:pt idx="30">
                  <c:v>865.85399813354036</c:v>
                </c:pt>
                <c:pt idx="31">
                  <c:v>908.90041079440789</c:v>
                </c:pt>
                <c:pt idx="32">
                  <c:v>953.63273602120262</c:v>
                </c:pt>
                <c:pt idx="33">
                  <c:v>1000.9966780846656</c:v>
                </c:pt>
                <c:pt idx="34">
                  <c:v>1050.9587063570359</c:v>
                </c:pt>
                <c:pt idx="35">
                  <c:v>1103.4857174395404</c:v>
                </c:pt>
                <c:pt idx="36">
                  <c:v>1158.5450297188754</c:v>
                </c:pt>
                <c:pt idx="37">
                  <c:v>1217.0054554930455</c:v>
                </c:pt>
                <c:pt idx="38">
                  <c:v>1278.8236596271709</c:v>
                </c:pt>
                <c:pt idx="39">
                  <c:v>1343.9568591390473</c:v>
                </c:pt>
                <c:pt idx="40">
                  <c:v>1412.3628161639172</c:v>
                </c:pt>
                <c:pt idx="41">
                  <c:v>1484.5391445088801</c:v>
                </c:pt>
                <c:pt idx="42">
                  <c:v>1560.4378041570562</c:v>
                </c:pt>
                <c:pt idx="43">
                  <c:v>1640.0113671912839</c:v>
                </c:pt>
                <c:pt idx="44">
                  <c:v>1723.213009995078</c:v>
                </c:pt>
                <c:pt idx="45">
                  <c:v>1810.0061123029604</c:v>
                </c:pt>
                <c:pt idx="46">
                  <c:v>1900.3449136949218</c:v>
                </c:pt>
                <c:pt idx="47">
                  <c:v>1994.1842368052894</c:v>
                </c:pt>
                <c:pt idx="48">
                  <c:v>2091.4794798937664</c:v>
                </c:pt>
                <c:pt idx="49">
                  <c:v>2192.9692502611274</c:v>
                </c:pt>
                <c:pt idx="50">
                  <c:v>2298.6001035263889</c:v>
                </c:pt>
                <c:pt idx="51">
                  <c:v>2408.3192762677477</c:v>
                </c:pt>
                <c:pt idx="52">
                  <c:v>2522.0746773461706</c:v>
                </c:pt>
                <c:pt idx="53">
                  <c:v>2644.2826838395335</c:v>
                </c:pt>
                <c:pt idx="54">
                  <c:v>2774.8355972554759</c:v>
                </c:pt>
                <c:pt idx="55">
                  <c:v>2913.6270913371422</c:v>
                </c:pt>
                <c:pt idx="56">
                  <c:v>3060.5521945789042</c:v>
                </c:pt>
                <c:pt idx="57">
                  <c:v>3212.7384889648588</c:v>
                </c:pt>
                <c:pt idx="58">
                  <c:v>3370.1189392642777</c:v>
                </c:pt>
                <c:pt idx="59">
                  <c:v>3532.6273643728146</c:v>
                </c:pt>
                <c:pt idx="60">
                  <c:v>3700.1984264296921</c:v>
                </c:pt>
                <c:pt idx="61">
                  <c:v>3874.377397573553</c:v>
                </c:pt>
                <c:pt idx="62">
                  <c:v>4055.0800834274696</c:v>
                </c:pt>
                <c:pt idx="63">
                  <c:v>4242.2233623733882</c:v>
                </c:pt>
                <c:pt idx="64">
                  <c:v>4435.7251718836196</c:v>
                </c:pt>
                <c:pt idx="65">
                  <c:v>4638.1188205264853</c:v>
                </c:pt>
                <c:pt idx="66">
                  <c:v>4849.2910133329324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'1.8.1'!$D$80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strRef>
              <c:f>'1.8.1'!$A$81:$A$147</c:f>
              <c:strCache>
                <c:ptCount val="67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</c:strCache>
            </c:strRef>
          </c:cat>
          <c:val>
            <c:numRef>
              <c:f>'1.8.1'!$D$81:$D$147</c:f>
              <c:numCache>
                <c:formatCode>#,#00</c:formatCode>
                <c:ptCount val="67"/>
                <c:pt idx="0">
                  <c:v>1779.4290954580199</c:v>
                </c:pt>
                <c:pt idx="1">
                  <c:v>1800.5501020371591</c:v>
                </c:pt>
                <c:pt idx="2">
                  <c:v>1821.561067759334</c:v>
                </c:pt>
                <c:pt idx="3">
                  <c:v>1842.4633947051823</c:v>
                </c:pt>
                <c:pt idx="4">
                  <c:v>1863.2584670907945</c:v>
                </c:pt>
                <c:pt idx="5">
                  <c:v>1884.415755495334</c:v>
                </c:pt>
                <c:pt idx="6">
                  <c:v>1905.9306447596596</c:v>
                </c:pt>
                <c:pt idx="7">
                  <c:v>1927.7985785284729</c:v>
                </c:pt>
                <c:pt idx="8">
                  <c:v>1950.0150585010726</c:v>
                </c:pt>
                <c:pt idx="9">
                  <c:v>1972.4723554416535</c:v>
                </c:pt>
                <c:pt idx="10">
                  <c:v>1995.1674009916305</c:v>
                </c:pt>
                <c:pt idx="11">
                  <c:v>2018.0971658877729</c:v>
                </c:pt>
                <c:pt idx="12">
                  <c:v>2041.2586594640702</c:v>
                </c:pt>
                <c:pt idx="13">
                  <c:v>2065.2534916599493</c:v>
                </c:pt>
                <c:pt idx="14">
                  <c:v>2090.0710445288073</c:v>
                </c:pt>
                <c:pt idx="15">
                  <c:v>2115.7008354121299</c:v>
                </c:pt>
                <c:pt idx="16">
                  <c:v>2142.1325152157274</c:v>
                </c:pt>
                <c:pt idx="17">
                  <c:v>2169.3488164579271</c:v>
                </c:pt>
                <c:pt idx="18">
                  <c:v>2197.3397419199009</c:v>
                </c:pt>
                <c:pt idx="19">
                  <c:v>2226.0954217619333</c:v>
                </c:pt>
                <c:pt idx="20">
                  <c:v>2255.6061119004298</c:v>
                </c:pt>
                <c:pt idx="21">
                  <c:v>2285.3243044055989</c:v>
                </c:pt>
                <c:pt idx="22">
                  <c:v>2315.2473553953532</c:v>
                </c:pt>
                <c:pt idx="23">
                  <c:v>2345.3726546745092</c:v>
                </c:pt>
                <c:pt idx="24">
                  <c:v>2375.6976253055691</c:v>
                </c:pt>
                <c:pt idx="25">
                  <c:v>2406.0490896849678</c:v>
                </c:pt>
                <c:pt idx="26">
                  <c:v>2436.4267102438012</c:v>
                </c:pt>
                <c:pt idx="27">
                  <c:v>2466.8301537142825</c:v>
                </c:pt>
                <c:pt idx="28">
                  <c:v>2497.2590910749427</c:v>
                </c:pt>
                <c:pt idx="29">
                  <c:v>2527.7789339965252</c:v>
                </c:pt>
                <c:pt idx="30">
                  <c:v>2558.3885242099072</c:v>
                </c:pt>
                <c:pt idx="31">
                  <c:v>2589.0867182039997</c:v>
                </c:pt>
                <c:pt idx="32">
                  <c:v>2619.8723870377094</c:v>
                </c:pt>
                <c:pt idx="33">
                  <c:v>2650.5825519042951</c:v>
                </c:pt>
                <c:pt idx="34">
                  <c:v>2681.2181748341636</c:v>
                </c:pt>
                <c:pt idx="35">
                  <c:v>2711.7802056000542</c:v>
                </c:pt>
                <c:pt idx="36">
                  <c:v>2742.2695818732204</c:v>
                </c:pt>
                <c:pt idx="37">
                  <c:v>2773.052769627619</c:v>
                </c:pt>
                <c:pt idx="38">
                  <c:v>2804.1260252774541</c:v>
                </c:pt>
                <c:pt idx="39">
                  <c:v>2835.4856529356607</c:v>
                </c:pt>
                <c:pt idx="40">
                  <c:v>2867.1280038061523</c:v>
                </c:pt>
                <c:pt idx="41">
                  <c:v>2899.8149913338143</c:v>
                </c:pt>
                <c:pt idx="42">
                  <c:v>2933.5333053275854</c:v>
                </c:pt>
                <c:pt idx="43">
                  <c:v>2968.2698051876055</c:v>
                </c:pt>
                <c:pt idx="44">
                  <c:v>3004.0115177443777</c:v>
                </c:pt>
                <c:pt idx="45">
                  <c:v>3040.3613623754622</c:v>
                </c:pt>
                <c:pt idx="46">
                  <c:v>3077.31159059334</c:v>
                </c:pt>
                <c:pt idx="47">
                  <c:v>3114.8545526374978</c:v>
                </c:pt>
                <c:pt idx="48">
                  <c:v>3152.982696216503</c:v>
                </c:pt>
                <c:pt idx="49">
                  <c:v>3192.4133087661039</c:v>
                </c:pt>
                <c:pt idx="50">
                  <c:v>3233.1297949363952</c:v>
                </c:pt>
                <c:pt idx="51">
                  <c:v>3275.1157708263768</c:v>
                </c:pt>
                <c:pt idx="52">
                  <c:v>3318.3550612897866</c:v>
                </c:pt>
                <c:pt idx="53">
                  <c:v>3361.121312525263</c:v>
                </c:pt>
                <c:pt idx="54">
                  <c:v>3403.4205517408882</c:v>
                </c:pt>
                <c:pt idx="55">
                  <c:v>3445.2587293493443</c:v>
                </c:pt>
                <c:pt idx="56">
                  <c:v>3486.6417199463967</c:v>
                </c:pt>
                <c:pt idx="57">
                  <c:v>3528.4389890269122</c:v>
                </c:pt>
                <c:pt idx="58">
                  <c:v>3570.6452580801956</c:v>
                </c:pt>
                <c:pt idx="59">
                  <c:v>3613.2553158514588</c:v>
                </c:pt>
                <c:pt idx="60">
                  <c:v>3656.2640174848821</c:v>
                </c:pt>
                <c:pt idx="61">
                  <c:v>3700.7059004275952</c:v>
                </c:pt>
                <c:pt idx="62">
                  <c:v>3746.5627038642983</c:v>
                </c:pt>
                <c:pt idx="63">
                  <c:v>3793.8163996490484</c:v>
                </c:pt>
                <c:pt idx="64">
                  <c:v>3842.4491893407162</c:v>
                </c:pt>
                <c:pt idx="65">
                  <c:v>3891.3444367762095</c:v>
                </c:pt>
                <c:pt idx="66">
                  <c:v>3940.4987978619702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'1.8.1'!$E$80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strRef>
              <c:f>'1.8.1'!$A$81:$A$147</c:f>
              <c:strCache>
                <c:ptCount val="67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</c:strCache>
            </c:strRef>
          </c:cat>
          <c:val>
            <c:numRef>
              <c:f>'1.8.1'!$E$81:$E$147</c:f>
              <c:numCache>
                <c:formatCode>#,#00</c:formatCode>
                <c:ptCount val="67"/>
                <c:pt idx="0">
                  <c:v>1.6560016722818036</c:v>
                </c:pt>
                <c:pt idx="1">
                  <c:v>1.6906793013312746</c:v>
                </c:pt>
                <c:pt idx="2">
                  <c:v>1.7236365869272872</c:v>
                </c:pt>
                <c:pt idx="3">
                  <c:v>1.7548954487487072</c:v>
                </c:pt>
                <c:pt idx="4">
                  <c:v>1.7844775271857973</c:v>
                </c:pt>
                <c:pt idx="5">
                  <c:v>1.8124824368987591</c:v>
                </c:pt>
                <c:pt idx="6">
                  <c:v>1.8389302733120736</c:v>
                </c:pt>
                <c:pt idx="7">
                  <c:v>1.8638408758052738</c:v>
                </c:pt>
                <c:pt idx="8">
                  <c:v>1.8872338309753287</c:v>
                </c:pt>
                <c:pt idx="9">
                  <c:v>1.9114937258574616</c:v>
                </c:pt>
                <c:pt idx="10">
                  <c:v>1.9366095143782578</c:v>
                </c:pt>
                <c:pt idx="11">
                  <c:v>1.962570291207351</c:v>
                </c:pt>
                <c:pt idx="12">
                  <c:v>1.9893652899641527</c:v>
                </c:pt>
                <c:pt idx="13">
                  <c:v>2.0210728814474286</c:v>
                </c:pt>
                <c:pt idx="14">
                  <c:v>2.0576304720775367</c:v>
                </c:pt>
                <c:pt idx="15">
                  <c:v>2.098976265808119</c:v>
                </c:pt>
                <c:pt idx="16">
                  <c:v>2.1450492539643689</c:v>
                </c:pt>
                <c:pt idx="17">
                  <c:v>2.1917667052107688</c:v>
                </c:pt>
                <c:pt idx="18">
                  <c:v>2.2391204081497933</c:v>
                </c:pt>
                <c:pt idx="19">
                  <c:v>2.2871022560090695</c:v>
                </c:pt>
                <c:pt idx="20">
                  <c:v>2.3357042453083006</c:v>
                </c:pt>
                <c:pt idx="21">
                  <c:v>2.3744514745431746</c:v>
                </c:pt>
                <c:pt idx="22">
                  <c:v>2.4034695076965584</c:v>
                </c:pt>
                <c:pt idx="23">
                  <c:v>2.4228823088834699</c:v>
                </c:pt>
                <c:pt idx="24">
                  <c:v>2.4328122627357209</c:v>
                </c:pt>
                <c:pt idx="25">
                  <c:v>2.4440004445268322</c:v>
                </c:pt>
                <c:pt idx="26">
                  <c:v>2.4564308226020177</c:v>
                </c:pt>
                <c:pt idx="27">
                  <c:v>2.4700875695731002</c:v>
                </c:pt>
                <c:pt idx="28">
                  <c:v>2.4849550597158578</c:v>
                </c:pt>
                <c:pt idx="29">
                  <c:v>2.5006266164005337</c:v>
                </c:pt>
                <c:pt idx="30">
                  <c:v>2.517091994649387</c:v>
                </c:pt>
                <c:pt idx="31">
                  <c:v>2.5343410800206012</c:v>
                </c:pt>
                <c:pt idx="32">
                  <c:v>2.5523638869450673</c:v>
                </c:pt>
                <c:pt idx="33">
                  <c:v>2.5862530570843547</c:v>
                </c:pt>
                <c:pt idx="34">
                  <c:v>2.6358064298839849</c:v>
                </c:pt>
                <c:pt idx="35">
                  <c:v>2.7008244206091061</c:v>
                </c:pt>
                <c:pt idx="36">
                  <c:v>2.7811099875248044</c:v>
                </c:pt>
                <c:pt idx="37">
                  <c:v>2.8637350994945829</c:v>
                </c:pt>
                <c:pt idx="38">
                  <c:v>2.9486699473101847</c:v>
                </c:pt>
                <c:pt idx="39">
                  <c:v>3.0358851015760404</c:v>
                </c:pt>
                <c:pt idx="40">
                  <c:v>3.1253515078699032</c:v>
                </c:pt>
                <c:pt idx="41">
                  <c:v>3.2183269819651428</c:v>
                </c:pt>
                <c:pt idx="42">
                  <c:v>3.3147668132319299</c:v>
                </c:pt>
                <c:pt idx="43">
                  <c:v>3.4146268607189181</c:v>
                </c:pt>
                <c:pt idx="44">
                  <c:v>3.5178635458947101</c:v>
                </c:pt>
                <c:pt idx="45">
                  <c:v>3.6225758454818102</c:v>
                </c:pt>
                <c:pt idx="46">
                  <c:v>3.7287449580054535</c:v>
                </c:pt>
                <c:pt idx="47">
                  <c:v>3.8363523215490223</c:v>
                </c:pt>
                <c:pt idx="48">
                  <c:v>3.9453796107017252</c:v>
                </c:pt>
                <c:pt idx="49">
                  <c:v>4.087451733545171</c:v>
                </c:pt>
                <c:pt idx="50">
                  <c:v>4.262147650814649</c:v>
                </c:pt>
                <c:pt idx="51">
                  <c:v>4.4690516878983351</c:v>
                </c:pt>
                <c:pt idx="52">
                  <c:v>4.7077534664838074</c:v>
                </c:pt>
                <c:pt idx="53">
                  <c:v>4.9135815870754849</c:v>
                </c:pt>
                <c:pt idx="54">
                  <c:v>5.0869549079106209</c:v>
                </c:pt>
                <c:pt idx="55">
                  <c:v>5.2282869503630467</c:v>
                </c:pt>
                <c:pt idx="56">
                  <c:v>5.3379859669425764</c:v>
                </c:pt>
                <c:pt idx="57">
                  <c:v>5.4495347584280012</c:v>
                </c:pt>
                <c:pt idx="58">
                  <c:v>5.562909755995415</c:v>
                </c:pt>
                <c:pt idx="59">
                  <c:v>5.6780876911220233</c:v>
                </c:pt>
                <c:pt idx="60">
                  <c:v>5.7950455917598704</c:v>
                </c:pt>
                <c:pt idx="61">
                  <c:v>5.9165040285583181</c:v>
                </c:pt>
                <c:pt idx="62">
                  <c:v>6.042405658137957</c:v>
                </c:pt>
                <c:pt idx="63">
                  <c:v>6.1726938677574701</c:v>
                </c:pt>
                <c:pt idx="64">
                  <c:v>6.3073127660042436</c:v>
                </c:pt>
                <c:pt idx="65">
                  <c:v>6.4452986736035873</c:v>
                </c:pt>
                <c:pt idx="66">
                  <c:v>6.5866086899570195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'1.8.1'!$F$80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strRef>
              <c:f>'1.8.1'!$A$81:$A$147</c:f>
              <c:strCache>
                <c:ptCount val="67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</c:strCache>
            </c:strRef>
          </c:cat>
          <c:val>
            <c:numRef>
              <c:f>'1.8.1'!$F$81:$F$147</c:f>
              <c:numCache>
                <c:formatCode>#,#00</c:formatCode>
                <c:ptCount val="67"/>
                <c:pt idx="0">
                  <c:v>178.30908595379793</c:v>
                </c:pt>
                <c:pt idx="1">
                  <c:v>181.70868024145125</c:v>
                </c:pt>
                <c:pt idx="2">
                  <c:v>185.2160512511351</c:v>
                </c:pt>
                <c:pt idx="3">
                  <c:v>188.82982575058503</c:v>
                </c:pt>
                <c:pt idx="4">
                  <c:v>192.54864800451386</c:v>
                </c:pt>
                <c:pt idx="5">
                  <c:v>196.28302205167472</c:v>
                </c:pt>
                <c:pt idx="6">
                  <c:v>200.03274973959245</c:v>
                </c:pt>
                <c:pt idx="7">
                  <c:v>203.79763544054271</c:v>
                </c:pt>
                <c:pt idx="8">
                  <c:v>207.57748601938309</c:v>
                </c:pt>
                <c:pt idx="9">
                  <c:v>211.55078355179387</c:v>
                </c:pt>
                <c:pt idx="10">
                  <c:v>215.71506324210219</c:v>
                </c:pt>
                <c:pt idx="11">
                  <c:v>220.06789169971859</c:v>
                </c:pt>
                <c:pt idx="12">
                  <c:v>224.60686653899052</c:v>
                </c:pt>
                <c:pt idx="13">
                  <c:v>229.17669973415431</c:v>
                </c:pt>
                <c:pt idx="14">
                  <c:v>233.77699810485399</c:v>
                </c:pt>
                <c:pt idx="15">
                  <c:v>238.40737348042342</c:v>
                </c:pt>
                <c:pt idx="16">
                  <c:v>243.06744263605549</c:v>
                </c:pt>
                <c:pt idx="17">
                  <c:v>247.92207997978488</c:v>
                </c:pt>
                <c:pt idx="18">
                  <c:v>252.96880642977931</c:v>
                </c:pt>
                <c:pt idx="19">
                  <c:v>258.20517449131637</c:v>
                </c:pt>
                <c:pt idx="20">
                  <c:v>263.6287678543178</c:v>
                </c:pt>
                <c:pt idx="21">
                  <c:v>269.13328074601168</c:v>
                </c:pt>
                <c:pt idx="22">
                  <c:v>274.71768213385656</c:v>
                </c:pt>
                <c:pt idx="23">
                  <c:v>280.3809541221658</c:v>
                </c:pt>
                <c:pt idx="24">
                  <c:v>286.12209178472511</c:v>
                </c:pt>
                <c:pt idx="25">
                  <c:v>292.0787279995422</c:v>
                </c:pt>
                <c:pt idx="26">
                  <c:v>298.24811700148967</c:v>
                </c:pt>
                <c:pt idx="27">
                  <c:v>304.62754801048328</c:v>
                </c:pt>
                <c:pt idx="28">
                  <c:v>311.21434478572138</c:v>
                </c:pt>
                <c:pt idx="29">
                  <c:v>318.02586743560443</c:v>
                </c:pt>
                <c:pt idx="30">
                  <c:v>325.05925262549107</c:v>
                </c:pt>
                <c:pt idx="31">
                  <c:v>332.3116735037899</c:v>
                </c:pt>
                <c:pt idx="32">
                  <c:v>339.780339237112</c:v>
                </c:pt>
                <c:pt idx="33">
                  <c:v>347.37518805134675</c:v>
                </c:pt>
                <c:pt idx="34">
                  <c:v>355.09461219043453</c:v>
                </c:pt>
                <c:pt idx="35">
                  <c:v>362.93702438346736</c:v>
                </c:pt>
                <c:pt idx="36">
                  <c:v>370.9008575836782</c:v>
                </c:pt>
                <c:pt idx="37">
                  <c:v>379.16476421075606</c:v>
                </c:pt>
                <c:pt idx="38">
                  <c:v>387.72492089260629</c:v>
                </c:pt>
                <c:pt idx="39">
                  <c:v>396.57755297245802</c:v>
                </c:pt>
                <c:pt idx="40">
                  <c:v>405.71893388816022</c:v>
                </c:pt>
                <c:pt idx="41">
                  <c:v>415.26482555938611</c:v>
                </c:pt>
                <c:pt idx="42">
                  <c:v>425.21007393050729</c:v>
                </c:pt>
                <c:pt idx="43">
                  <c:v>435.54959061606371</c:v>
                </c:pt>
                <c:pt idx="44">
                  <c:v>446.27835206403029</c:v>
                </c:pt>
                <c:pt idx="45">
                  <c:v>457.36942497974434</c:v>
                </c:pt>
                <c:pt idx="46">
                  <c:v>468.81819298790788</c:v>
                </c:pt>
                <c:pt idx="47">
                  <c:v>480.62009853256154</c:v>
                </c:pt>
                <c:pt idx="48">
                  <c:v>492.77064212764031</c:v>
                </c:pt>
                <c:pt idx="49">
                  <c:v>505.2114136170793</c:v>
                </c:pt>
                <c:pt idx="50">
                  <c:v>517.93871507519418</c:v>
                </c:pt>
                <c:pt idx="51">
                  <c:v>530.9488956932546</c:v>
                </c:pt>
                <c:pt idx="52">
                  <c:v>544.23835117914575</c:v>
                </c:pt>
                <c:pt idx="53">
                  <c:v>557.351627414679</c:v>
                </c:pt>
                <c:pt idx="54">
                  <c:v>570.29096917986215</c:v>
                </c:pt>
                <c:pt idx="55">
                  <c:v>583.05859265293907</c:v>
                </c:pt>
                <c:pt idx="56">
                  <c:v>595.65668577481836</c:v>
                </c:pt>
                <c:pt idx="57">
                  <c:v>608.1536923588576</c:v>
                </c:pt>
                <c:pt idx="58">
                  <c:v>620.55090039464005</c:v>
                </c:pt>
                <c:pt idx="59">
                  <c:v>632.84958146088695</c:v>
                </c:pt>
                <c:pt idx="60">
                  <c:v>645.05099093455658</c:v>
                </c:pt>
                <c:pt idx="61">
                  <c:v>657.05748569727825</c:v>
                </c:pt>
                <c:pt idx="62">
                  <c:v>668.87154924608956</c:v>
                </c:pt>
                <c:pt idx="63">
                  <c:v>680.49563343466207</c:v>
                </c:pt>
                <c:pt idx="64">
                  <c:v>691.93215887648398</c:v>
                </c:pt>
                <c:pt idx="65">
                  <c:v>703.0278900929053</c:v>
                </c:pt>
                <c:pt idx="66">
                  <c:v>713.78716929824679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'1.8.1'!$G$80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strRef>
              <c:f>'1.8.1'!$A$81:$A$147</c:f>
              <c:strCache>
                <c:ptCount val="67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</c:strCache>
            </c:strRef>
          </c:cat>
          <c:val>
            <c:numRef>
              <c:f>'1.8.1'!$G$81:$G$147</c:f>
              <c:numCache>
                <c:formatCode>#,#00</c:formatCode>
                <c:ptCount val="67"/>
                <c:pt idx="0">
                  <c:v>3562.4684748853883</c:v>
                </c:pt>
                <c:pt idx="1">
                  <c:v>3598.6167940225787</c:v>
                </c:pt>
                <c:pt idx="2">
                  <c:v>3634.624670224594</c:v>
                </c:pt>
                <c:pt idx="3">
                  <c:v>3670.4938929387863</c:v>
                </c:pt>
                <c:pt idx="4">
                  <c:v>3706.2262288123457</c:v>
                </c:pt>
                <c:pt idx="5">
                  <c:v>3742.6736714828048</c:v>
                </c:pt>
                <c:pt idx="6">
                  <c:v>3779.827109449021</c:v>
                </c:pt>
                <c:pt idx="7">
                  <c:v>3817.6775473036332</c:v>
                </c:pt>
                <c:pt idx="8">
                  <c:v>3856.2161042538601</c:v>
                </c:pt>
                <c:pt idx="9">
                  <c:v>3895.0711959111418</c:v>
                </c:pt>
                <c:pt idx="10">
                  <c:v>3934.2387891627213</c:v>
                </c:pt>
                <c:pt idx="11">
                  <c:v>3973.7149022835674</c:v>
                </c:pt>
                <c:pt idx="12">
                  <c:v>4013.4956042816179</c:v>
                </c:pt>
                <c:pt idx="13">
                  <c:v>4053.202226251371</c:v>
                </c:pt>
                <c:pt idx="14">
                  <c:v>4092.8357120801807</c:v>
                </c:pt>
                <c:pt idx="15">
                  <c:v>4132.3969936289031</c:v>
                </c:pt>
                <c:pt idx="16">
                  <c:v>4171.8869908851302</c:v>
                </c:pt>
                <c:pt idx="17">
                  <c:v>4212.1268486144745</c:v>
                </c:pt>
                <c:pt idx="18">
                  <c:v>4253.1070125033884</c:v>
                </c:pt>
                <c:pt idx="19">
                  <c:v>4294.8180499741793</c:v>
                </c:pt>
                <c:pt idx="20">
                  <c:v>4337.2506486339225</c:v>
                </c:pt>
                <c:pt idx="21">
                  <c:v>4380.3890034931264</c:v>
                </c:pt>
                <c:pt idx="22">
                  <c:v>4424.2241221908662</c:v>
                </c:pt>
                <c:pt idx="23">
                  <c:v>4468.7471269419775</c:v>
                </c:pt>
                <c:pt idx="24">
                  <c:v>4513.9492530771995</c:v>
                </c:pt>
                <c:pt idx="25">
                  <c:v>4559.3904518519103</c:v>
                </c:pt>
                <c:pt idx="26">
                  <c:v>4605.0676771328081</c:v>
                </c:pt>
                <c:pt idx="27">
                  <c:v>4650.9779215987619</c:v>
                </c:pt>
                <c:pt idx="28">
                  <c:v>4697.1182162462883</c:v>
                </c:pt>
                <c:pt idx="29">
                  <c:v>4743.896801651329</c:v>
                </c:pt>
                <c:pt idx="30">
                  <c:v>4791.3055450608563</c:v>
                </c:pt>
                <c:pt idx="31">
                  <c:v>4839.3364173449527</c:v>
                </c:pt>
                <c:pt idx="32">
                  <c:v>4887.9814916764954</c:v>
                </c:pt>
                <c:pt idx="33">
                  <c:v>4937.3354647276765</c:v>
                </c:pt>
                <c:pt idx="34">
                  <c:v>4987.3893040972898</c:v>
                </c:pt>
                <c:pt idx="35">
                  <c:v>5038.1340924700644</c:v>
                </c:pt>
                <c:pt idx="36">
                  <c:v>5089.5610261503025</c:v>
                </c:pt>
                <c:pt idx="37">
                  <c:v>5143.344246614196</c:v>
                </c:pt>
                <c:pt idx="38">
                  <c:v>5199.4537313394922</c:v>
                </c:pt>
                <c:pt idx="39">
                  <c:v>5257.8598403345577</c:v>
                </c:pt>
                <c:pt idx="40">
                  <c:v>5318.5333112643812</c:v>
                </c:pt>
                <c:pt idx="41">
                  <c:v>5380.9864918886769</c:v>
                </c:pt>
                <c:pt idx="42">
                  <c:v>5445.1967061162859</c:v>
                </c:pt>
                <c:pt idx="43">
                  <c:v>5511.1415667824449</c:v>
                </c:pt>
                <c:pt idx="44">
                  <c:v>5578.7989719674451</c:v>
                </c:pt>
                <c:pt idx="45">
                  <c:v>5647.8422536121952</c:v>
                </c:pt>
                <c:pt idx="46">
                  <c:v>5718.2537536340105</c:v>
                </c:pt>
                <c:pt idx="47">
                  <c:v>5790.0160389398752</c:v>
                </c:pt>
                <c:pt idx="48">
                  <c:v>5863.111898559745</c:v>
                </c:pt>
                <c:pt idx="49">
                  <c:v>5935.667064066377</c:v>
                </c:pt>
                <c:pt idx="50">
                  <c:v>6007.688424689537</c:v>
                </c:pt>
                <c:pt idx="51">
                  <c:v>6079.1827818801794</c:v>
                </c:pt>
                <c:pt idx="52">
                  <c:v>6150.1568504288771</c:v>
                </c:pt>
                <c:pt idx="53">
                  <c:v>6217.3240408199981</c:v>
                </c:pt>
                <c:pt idx="54">
                  <c:v>6280.7328582206546</c:v>
                </c:pt>
                <c:pt idx="55">
                  <c:v>6340.431189771547</c:v>
                </c:pt>
                <c:pt idx="56">
                  <c:v>6396.4663124615245</c:v>
                </c:pt>
                <c:pt idx="57">
                  <c:v>6452.7001229018051</c:v>
                </c:pt>
                <c:pt idx="58">
                  <c:v>6509.130089521339</c:v>
                </c:pt>
                <c:pt idx="59">
                  <c:v>6565.7537130049768</c:v>
                </c:pt>
                <c:pt idx="60">
                  <c:v>6622.5685258824806</c:v>
                </c:pt>
                <c:pt idx="61">
                  <c:v>6680.6928931227712</c:v>
                </c:pt>
                <c:pt idx="62">
                  <c:v>6740.1101290977376</c:v>
                </c:pt>
                <c:pt idx="63">
                  <c:v>6800.8037607784472</c:v>
                </c:pt>
                <c:pt idx="64">
                  <c:v>6862.757525026328</c:v>
                </c:pt>
                <c:pt idx="65">
                  <c:v>6927.4763854188586</c:v>
                </c:pt>
                <c:pt idx="66">
                  <c:v>6994.9251106076672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'1.8.1'!$H$80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strRef>
              <c:f>'1.8.1'!$A$81:$A$147</c:f>
              <c:strCache>
                <c:ptCount val="67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</c:strCache>
            </c:strRef>
          </c:cat>
          <c:val>
            <c:numRef>
              <c:f>'1.8.1'!$H$81:$H$147</c:f>
              <c:numCache>
                <c:formatCode>#,#00</c:formatCode>
                <c:ptCount val="67"/>
                <c:pt idx="0">
                  <c:v>83.318586855173578</c:v>
                </c:pt>
                <c:pt idx="1">
                  <c:v>84.840802071882393</c:v>
                </c:pt>
                <c:pt idx="2">
                  <c:v>86.282845301757163</c:v>
                </c:pt>
                <c:pt idx="3">
                  <c:v>87.645738052568291</c:v>
                </c:pt>
                <c:pt idx="4">
                  <c:v>88.930488816590795</c:v>
                </c:pt>
                <c:pt idx="5">
                  <c:v>90.322586486440656</c:v>
                </c:pt>
                <c:pt idx="6">
                  <c:v>91.820663306337309</c:v>
                </c:pt>
                <c:pt idx="7">
                  <c:v>93.423368947699046</c:v>
                </c:pt>
                <c:pt idx="8">
                  <c:v>95.129370287095156</c:v>
                </c:pt>
                <c:pt idx="9">
                  <c:v>96.93333843702726</c:v>
                </c:pt>
                <c:pt idx="10">
                  <c:v>98.834025157777759</c:v>
                </c:pt>
                <c:pt idx="11">
                  <c:v>100.83019811401937</c:v>
                </c:pt>
                <c:pt idx="12">
                  <c:v>102.92064067217007</c:v>
                </c:pt>
                <c:pt idx="13">
                  <c:v>105.13000945032995</c:v>
                </c:pt>
                <c:pt idx="14">
                  <c:v>107.45678915540674</c:v>
                </c:pt>
                <c:pt idx="15">
                  <c:v>109.89948380134703</c:v>
                </c:pt>
                <c:pt idx="16">
                  <c:v>112.45661646313657</c:v>
                </c:pt>
                <c:pt idx="17">
                  <c:v>114.93938853393483</c:v>
                </c:pt>
                <c:pt idx="18">
                  <c:v>117.34874747587304</c:v>
                </c:pt>
                <c:pt idx="19">
                  <c:v>119.68562867903623</c:v>
                </c:pt>
                <c:pt idx="20">
                  <c:v>121.95095561527862</c:v>
                </c:pt>
                <c:pt idx="21">
                  <c:v>124.26886574007931</c:v>
                </c:pt>
                <c:pt idx="22">
                  <c:v>126.63868906710233</c:v>
                </c:pt>
                <c:pt idx="23">
                  <c:v>129.05976414661257</c:v>
                </c:pt>
                <c:pt idx="24">
                  <c:v>131.53143795670695</c:v>
                </c:pt>
                <c:pt idx="25">
                  <c:v>134.12264654593173</c:v>
                </c:pt>
                <c:pt idx="26">
                  <c:v>136.83186686726589</c:v>
                </c:pt>
                <c:pt idx="27">
                  <c:v>139.65759527952363</c:v>
                </c:pt>
                <c:pt idx="28">
                  <c:v>142.59834730009584</c:v>
                </c:pt>
                <c:pt idx="29">
                  <c:v>145.56467436084193</c:v>
                </c:pt>
                <c:pt idx="30">
                  <c:v>148.55625059853585</c:v>
                </c:pt>
                <c:pt idx="31">
                  <c:v>151.57275430192325</c:v>
                </c:pt>
                <c:pt idx="32">
                  <c:v>154.6138678588193</c:v>
                </c:pt>
                <c:pt idx="33">
                  <c:v>157.73209045388052</c:v>
                </c:pt>
                <c:pt idx="34">
                  <c:v>160.92643960575941</c:v>
                </c:pt>
                <c:pt idx="35">
                  <c:v>164.1959453513505</c:v>
                </c:pt>
                <c:pt idx="36">
                  <c:v>167.53965008628964</c:v>
                </c:pt>
                <c:pt idx="37">
                  <c:v>170.9634086574857</c:v>
                </c:pt>
                <c:pt idx="38">
                  <c:v>174.46620106257853</c:v>
                </c:pt>
                <c:pt idx="39">
                  <c:v>178.04702029552229</c:v>
                </c:pt>
                <c:pt idx="40">
                  <c:v>181.70487218099339</c:v>
                </c:pt>
                <c:pt idx="41">
                  <c:v>185.32187646090856</c:v>
                </c:pt>
                <c:pt idx="42">
                  <c:v>188.89855359319986</c:v>
                </c:pt>
                <c:pt idx="43">
                  <c:v>192.43541740440801</c:v>
                </c:pt>
                <c:pt idx="44">
                  <c:v>195.93297517417591</c:v>
                </c:pt>
                <c:pt idx="45">
                  <c:v>199.45544496866569</c:v>
                </c:pt>
                <c:pt idx="46">
                  <c:v>203.00250937243288</c:v>
                </c:pt>
                <c:pt idx="47">
                  <c:v>206.57385501436778</c:v>
                </c:pt>
                <c:pt idx="48">
                  <c:v>210.16917251616451</c:v>
                </c:pt>
                <c:pt idx="49">
                  <c:v>213.92643994144697</c:v>
                </c:pt>
                <c:pt idx="50">
                  <c:v>217.84359381253691</c:v>
                </c:pt>
                <c:pt idx="51">
                  <c:v>221.91859694346419</c:v>
                </c:pt>
                <c:pt idx="52">
                  <c:v>226.14943810497223</c:v>
                </c:pt>
                <c:pt idx="53">
                  <c:v>230.36869294379176</c:v>
                </c:pt>
                <c:pt idx="54">
                  <c:v>234.57650908653304</c:v>
                </c:pt>
                <c:pt idx="55">
                  <c:v>238.77303227882859</c:v>
                </c:pt>
                <c:pt idx="56">
                  <c:v>242.95840640929941</c:v>
                </c:pt>
                <c:pt idx="57">
                  <c:v>247.31885053321614</c:v>
                </c:pt>
                <c:pt idx="58">
                  <c:v>251.85213400411817</c:v>
                </c:pt>
                <c:pt idx="59">
                  <c:v>256.55605459722659</c:v>
                </c:pt>
                <c:pt idx="60">
                  <c:v>261.42843814731071</c:v>
                </c:pt>
                <c:pt idx="61">
                  <c:v>266.23568719116849</c:v>
                </c:pt>
                <c:pt idx="62">
                  <c:v>270.97863163718631</c:v>
                </c:pt>
                <c:pt idx="63">
                  <c:v>275.65809081951022</c:v>
                </c:pt>
                <c:pt idx="64">
                  <c:v>280.27487363277697</c:v>
                </c:pt>
                <c:pt idx="65">
                  <c:v>285.13097141512867</c:v>
                </c:pt>
                <c:pt idx="66">
                  <c:v>290.22333494563225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'1.8.1'!$I$80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strRef>
              <c:f>'1.8.1'!$A$81:$A$147</c:f>
              <c:strCache>
                <c:ptCount val="67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  <c:pt idx="65">
                  <c:v>jun-12</c:v>
                </c:pt>
                <c:pt idx="66">
                  <c:v>sep-12</c:v>
                </c:pt>
              </c:strCache>
            </c:strRef>
          </c:cat>
          <c:val>
            <c:numRef>
              <c:f>'1.8.1'!$I$81:$I$147</c:f>
              <c:numCache>
                <c:formatCode>#,#00</c:formatCode>
                <c:ptCount val="67"/>
                <c:pt idx="0">
                  <c:v>7453.8297132351572</c:v>
                </c:pt>
                <c:pt idx="1">
                  <c:v>7547.948498881613</c:v>
                </c:pt>
                <c:pt idx="2">
                  <c:v>7643.7681644968225</c:v>
                </c:pt>
                <c:pt idx="3">
                  <c:v>7741.2670383950363</c:v>
                </c:pt>
                <c:pt idx="4">
                  <c:v>7840.4237250193155</c:v>
                </c:pt>
                <c:pt idx="5">
                  <c:v>7942.046529423249</c:v>
                </c:pt>
                <c:pt idx="6">
                  <c:v>8046.1040296778792</c:v>
                </c:pt>
                <c:pt idx="7">
                  <c:v>8152.5652042153461</c:v>
                </c:pt>
                <c:pt idx="8">
                  <c:v>8261.399426727703</c:v>
                </c:pt>
                <c:pt idx="9">
                  <c:v>8372.4032938807322</c:v>
                </c:pt>
                <c:pt idx="10">
                  <c:v>8485.549161244664</c:v>
                </c:pt>
                <c:pt idx="11">
                  <c:v>8600.8097366199891</c:v>
                </c:pt>
                <c:pt idx="12">
                  <c:v>8718.1580755495361</c:v>
                </c:pt>
                <c:pt idx="13">
                  <c:v>8838.6323043877182</c:v>
                </c:pt>
                <c:pt idx="14">
                  <c:v>8962.1925947486252</c:v>
                </c:pt>
                <c:pt idx="15">
                  <c:v>9088.7996257179329</c:v>
                </c:pt>
                <c:pt idx="16">
                  <c:v>9218.4145773869823</c:v>
                </c:pt>
                <c:pt idx="17">
                  <c:v>9352.369003469239</c:v>
                </c:pt>
                <c:pt idx="18">
                  <c:v>9490.6076127463148</c:v>
                </c:pt>
                <c:pt idx="19">
                  <c:v>9633.0758184903971</c:v>
                </c:pt>
                <c:pt idx="20">
                  <c:v>9779.7197294880189</c:v>
                </c:pt>
                <c:pt idx="21">
                  <c:v>9927.1859516781842</c:v>
                </c:pt>
                <c:pt idx="22">
                  <c:v>10075.464007619759</c:v>
                </c:pt>
                <c:pt idx="23">
                  <c:v>10224.543553369453</c:v>
                </c:pt>
                <c:pt idx="24">
                  <c:v>10374.414376780862</c:v>
                </c:pt>
                <c:pt idx="25">
                  <c:v>10522.294681575189</c:v>
                </c:pt>
                <c:pt idx="26">
                  <c:v>10668.209829856018</c:v>
                </c:pt>
                <c:pt idx="27">
                  <c:v>10812.184860576825</c:v>
                </c:pt>
                <c:pt idx="28">
                  <c:v>10954.244493658389</c:v>
                </c:pt>
                <c:pt idx="29">
                  <c:v>11097.991788303725</c:v>
                </c:pt>
                <c:pt idx="30">
                  <c:v>11243.405241248796</c:v>
                </c:pt>
                <c:pt idx="31">
                  <c:v>11390.463623212441</c:v>
                </c:pt>
                <c:pt idx="32">
                  <c:v>11539.145975405429</c:v>
                </c:pt>
                <c:pt idx="33">
                  <c:v>11688.877524833999</c:v>
                </c:pt>
                <c:pt idx="34">
                  <c:v>11839.644903198685</c:v>
                </c:pt>
                <c:pt idx="35">
                  <c:v>11991.434912531611</c:v>
                </c:pt>
                <c:pt idx="36">
                  <c:v>12144.234523026211</c:v>
                </c:pt>
                <c:pt idx="37">
                  <c:v>12300.711487394616</c:v>
                </c:pt>
                <c:pt idx="38">
                  <c:v>12460.81895079756</c:v>
                </c:pt>
                <c:pt idx="39">
                  <c:v>12624.51065539461</c:v>
                </c:pt>
                <c:pt idx="40">
                  <c:v>12791.74093273753</c:v>
                </c:pt>
                <c:pt idx="41">
                  <c:v>12963.138463260562</c:v>
                </c:pt>
                <c:pt idx="42">
                  <c:v>13138.650150094432</c:v>
                </c:pt>
                <c:pt idx="43">
                  <c:v>13318.223572901235</c:v>
                </c:pt>
                <c:pt idx="44">
                  <c:v>13501.80697925445</c:v>
                </c:pt>
                <c:pt idx="45">
                  <c:v>13689.793560878774</c:v>
                </c:pt>
                <c:pt idx="46">
                  <c:v>13882.127214914195</c:v>
                </c:pt>
                <c:pt idx="47">
                  <c:v>14078.752553332783</c:v>
                </c:pt>
                <c:pt idx="48">
                  <c:v>14279.614893830669</c:v>
                </c:pt>
                <c:pt idx="49">
                  <c:v>14484.65413458611</c:v>
                </c:pt>
                <c:pt idx="50">
                  <c:v>14693.81705581202</c:v>
                </c:pt>
                <c:pt idx="51">
                  <c:v>14907.051115818846</c:v>
                </c:pt>
                <c:pt idx="52">
                  <c:v>15124.304442374609</c:v>
                </c:pt>
                <c:pt idx="53">
                  <c:v>15338.497594425047</c:v>
                </c:pt>
                <c:pt idx="54">
                  <c:v>15549.669563046215</c:v>
                </c:pt>
                <c:pt idx="55">
                  <c:v>15757.858842511119</c:v>
                </c:pt>
                <c:pt idx="56">
                  <c:v>15963.10343661972</c:v>
                </c:pt>
                <c:pt idx="57">
                  <c:v>16166.668673698263</c:v>
                </c:pt>
                <c:pt idx="58">
                  <c:v>16368.57595119894</c:v>
                </c:pt>
                <c:pt idx="59">
                  <c:v>16568.846393939268</c:v>
                </c:pt>
                <c:pt idx="60">
                  <c:v>16767.500857575851</c:v>
                </c:pt>
                <c:pt idx="61">
                  <c:v>16968.358856033879</c:v>
                </c:pt>
                <c:pt idx="62">
                  <c:v>17171.392313073364</c:v>
                </c:pt>
                <c:pt idx="63">
                  <c:v>17376.573510186474</c:v>
                </c:pt>
                <c:pt idx="64">
                  <c:v>17583.8750820395</c:v>
                </c:pt>
                <c:pt idx="65">
                  <c:v>17794.176804222898</c:v>
                </c:pt>
                <c:pt idx="66">
                  <c:v>18007.440450455942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97664"/>
        <c:axId val="131703552"/>
      </c:lineChart>
      <c:catAx>
        <c:axId val="131697664"/>
        <c:scaling>
          <c:orientation val="minMax"/>
        </c:scaling>
        <c:delete val="0"/>
        <c:axPos val="b"/>
        <c:majorTickMark val="out"/>
        <c:minorTickMark val="none"/>
        <c:tickLblPos val="nextTo"/>
        <c:crossAx val="131703552"/>
        <c:crosses val="autoZero"/>
        <c:auto val="1"/>
        <c:lblAlgn val="ctr"/>
        <c:lblOffset val="100"/>
        <c:noMultiLvlLbl val="0"/>
      </c:catAx>
      <c:valAx>
        <c:axId val="131703552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31697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'1.8.1'!$B$475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numRef>
              <c:f>'1.8.1'!$A$476:$A$551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'1.8.1'!$B$476:$B$551</c:f>
              <c:numCache>
                <c:formatCode>0.00</c:formatCode>
                <c:ptCount val="76"/>
                <c:pt idx="0">
                  <c:v>1.796558222727099E-10</c:v>
                </c:pt>
                <c:pt idx="1">
                  <c:v>1.7932560587750585E-10</c:v>
                </c:pt>
                <c:pt idx="2">
                  <c:v>1.7895399809119284E-10</c:v>
                </c:pt>
                <c:pt idx="3">
                  <c:v>1.7854498182864933E-10</c:v>
                </c:pt>
                <c:pt idx="4">
                  <c:v>1.7810211080102242E-10</c:v>
                </c:pt>
                <c:pt idx="5">
                  <c:v>1.7766626102926247E-10</c:v>
                </c:pt>
                <c:pt idx="6">
                  <c:v>1.7723729258724606E-10</c:v>
                </c:pt>
                <c:pt idx="7">
                  <c:v>1.7681507005321964E-10</c:v>
                </c:pt>
                <c:pt idx="8">
                  <c:v>1.7639946226017391E-10</c:v>
                </c:pt>
                <c:pt idx="9">
                  <c:v>1.7598653037406023E-10</c:v>
                </c:pt>
                <c:pt idx="10">
                  <c:v>1.7557629525533829E-10</c:v>
                </c:pt>
                <c:pt idx="11">
                  <c:v>1.7516877578726108E-10</c:v>
                </c:pt>
                <c:pt idx="12">
                  <c:v>1.7476398897139953E-10</c:v>
                </c:pt>
                <c:pt idx="13">
                  <c:v>1.7434594399381983E-10</c:v>
                </c:pt>
                <c:pt idx="14">
                  <c:v>1.7391555609406034E-10</c:v>
                </c:pt>
                <c:pt idx="15">
                  <c:v>1.7347368438396525E-10</c:v>
                </c:pt>
                <c:pt idx="16">
                  <c:v>1.7302113602651687E-10</c:v>
                </c:pt>
                <c:pt idx="17">
                  <c:v>1.7261853507698695E-10</c:v>
                </c:pt>
                <c:pt idx="18">
                  <c:v>1.7226392179952273E-10</c:v>
                </c:pt>
                <c:pt idx="19">
                  <c:v>1.7195542000628739E-10</c:v>
                </c:pt>
                <c:pt idx="20">
                  <c:v>1.7169123258588072E-10</c:v>
                </c:pt>
                <c:pt idx="21">
                  <c:v>1.7141695474469396E-10</c:v>
                </c:pt>
                <c:pt idx="22">
                  <c:v>1.7113329382584065E-10</c:v>
                </c:pt>
                <c:pt idx="23">
                  <c:v>1.7084091160555053E-10</c:v>
                </c:pt>
                <c:pt idx="24">
                  <c:v>1.7054042788854574E-10</c:v>
                </c:pt>
                <c:pt idx="25">
                  <c:v>1.7018831622374581E-10</c:v>
                </c:pt>
                <c:pt idx="26">
                  <c:v>1.6978801364271179E-10</c:v>
                </c:pt>
                <c:pt idx="27">
                  <c:v>1.6934270956981398E-10</c:v>
                </c:pt>
                <c:pt idx="28">
                  <c:v>1.6885536843059501E-10</c:v>
                </c:pt>
                <c:pt idx="29">
                  <c:v>1.6832030646106104E-10</c:v>
                </c:pt>
                <c:pt idx="30">
                  <c:v>1.6774159231168522E-10</c:v>
                </c:pt>
                <c:pt idx="31">
                  <c:v>1.6712292005388541E-10</c:v>
                </c:pt>
                <c:pt idx="32">
                  <c:v>1.6646765287438118E-10</c:v>
                </c:pt>
                <c:pt idx="33">
                  <c:v>1.657988524916321E-10</c:v>
                </c:pt>
                <c:pt idx="34">
                  <c:v>1.6511753862271685E-10</c:v>
                </c:pt>
                <c:pt idx="35">
                  <c:v>1.6442466971619325E-10</c:v>
                </c:pt>
                <c:pt idx="36">
                  <c:v>1.6372114733188503E-10</c:v>
                </c:pt>
                <c:pt idx="37">
                  <c:v>1.6305319876950983E-10</c:v>
                </c:pt>
                <c:pt idx="38">
                  <c:v>1.6241944764730992E-10</c:v>
                </c:pt>
                <c:pt idx="39">
                  <c:v>1.6181858233727267E-10</c:v>
                </c:pt>
                <c:pt idx="40">
                  <c:v>1.6124935197394332E-10</c:v>
                </c:pt>
                <c:pt idx="41">
                  <c:v>1.607058687494057E-10</c:v>
                </c:pt>
                <c:pt idx="42">
                  <c:v>1.6018725164628941E-10</c:v>
                </c:pt>
                <c:pt idx="43">
                  <c:v>1.5969265530686739E-10</c:v>
                </c:pt>
                <c:pt idx="44">
                  <c:v>1.5922126816000207E-10</c:v>
                </c:pt>
                <c:pt idx="45">
                  <c:v>1.5880399120200955E-10</c:v>
                </c:pt>
                <c:pt idx="46">
                  <c:v>1.5843876897156094E-10</c:v>
                </c:pt>
                <c:pt idx="47">
                  <c:v>1.5812362956891455E-10</c:v>
                </c:pt>
                <c:pt idx="48">
                  <c:v>1.5785668042278719E-10</c:v>
                </c:pt>
                <c:pt idx="49">
                  <c:v>1.5759642794161908E-10</c:v>
                </c:pt>
                <c:pt idx="50">
                  <c:v>1.5734265489257737E-10</c:v>
                </c:pt>
                <c:pt idx="51">
                  <c:v>1.5709515457537415E-10</c:v>
                </c:pt>
                <c:pt idx="52">
                  <c:v>1.5685373009037447E-10</c:v>
                </c:pt>
                <c:pt idx="53">
                  <c:v>1.566063708280666E-10</c:v>
                </c:pt>
                <c:pt idx="54">
                  <c:v>1.5635346487049424E-10</c:v>
                </c:pt>
                <c:pt idx="55">
                  <c:v>1.5609537937927426E-10</c:v>
                </c:pt>
                <c:pt idx="56">
                  <c:v>1.5583246193297891E-10</c:v>
                </c:pt>
                <c:pt idx="57">
                  <c:v>1.5557322668075915E-10</c:v>
                </c:pt>
                <c:pt idx="58">
                  <c:v>1.5531761356711684E-10</c:v>
                </c:pt>
                <c:pt idx="59">
                  <c:v>1.5506556406603322E-10</c:v>
                </c:pt>
                <c:pt idx="60">
                  <c:v>1.548170211033316E-10</c:v>
                </c:pt>
                <c:pt idx="61">
                  <c:v>1.5458145531963791E-10</c:v>
                </c:pt>
                <c:pt idx="62">
                  <c:v>1.5435837011448454E-10</c:v>
                </c:pt>
                <c:pt idx="63">
                  <c:v>1.5414729171361867E-10</c:v>
                </c:pt>
                <c:pt idx="64">
                  <c:v>1.5394776780037482E-10</c:v>
                </c:pt>
                <c:pt idx="65">
                  <c:v>1.5374890074955659E-10</c:v>
                </c:pt>
                <c:pt idx="66">
                  <c:v>1.53550727334979E-10</c:v>
                </c:pt>
                <c:pt idx="67">
                  <c:v>1.5335328225972072E-10</c:v>
                </c:pt>
                <c:pt idx="68">
                  <c:v>1.5315659825743952E-10</c:v>
                </c:pt>
                <c:pt idx="69">
                  <c:v>1.5295508021856729E-10</c:v>
                </c:pt>
                <c:pt idx="70">
                  <c:v>1.5274906000811644E-10</c:v>
                </c:pt>
                <c:pt idx="71">
                  <c:v>1.5253885060478433E-10</c:v>
                </c:pt>
                <c:pt idx="72">
                  <c:v>1.5232474738270566E-10</c:v>
                </c:pt>
                <c:pt idx="73">
                  <c:v>1.5210661476448991E-10</c:v>
                </c:pt>
                <c:pt idx="74">
                  <c:v>1.5188468233895824E-10</c:v>
                </c:pt>
                <c:pt idx="75">
                  <c:v>1.5165916980860253E-10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'1.8.1'!$C$475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numRef>
              <c:f>'1.8.1'!$A$476:$A$551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'1.8.1'!$C$476:$C$551</c:f>
              <c:numCache>
                <c:formatCode>0.00</c:formatCode>
                <c:ptCount val="76"/>
                <c:pt idx="0">
                  <c:v>4.8381468504826408</c:v>
                </c:pt>
                <c:pt idx="1">
                  <c:v>5.0192089359296306</c:v>
                </c:pt>
                <c:pt idx="2">
                  <c:v>5.2041271702073697</c:v>
                </c:pt>
                <c:pt idx="3">
                  <c:v>5.3926569684638093</c:v>
                </c:pt>
                <c:pt idx="4">
                  <c:v>5.5845660146443619</c:v>
                </c:pt>
                <c:pt idx="5">
                  <c:v>5.7905565637541434</c:v>
                </c:pt>
                <c:pt idx="6">
                  <c:v>6.0103902031139596</c:v>
                </c:pt>
                <c:pt idx="7">
                  <c:v>6.2438318730835647</c:v>
                </c:pt>
                <c:pt idx="8">
                  <c:v>6.4906498220959756</c:v>
                </c:pt>
                <c:pt idx="9">
                  <c:v>6.7441875335664037</c:v>
                </c:pt>
                <c:pt idx="10">
                  <c:v>7.0044427933275371</c:v>
                </c:pt>
                <c:pt idx="11">
                  <c:v>7.2714144777077161</c:v>
                </c:pt>
                <c:pt idx="12">
                  <c:v>7.5451025577529016</c:v>
                </c:pt>
                <c:pt idx="13">
                  <c:v>7.8418517807416546</c:v>
                </c:pt>
                <c:pt idx="14">
                  <c:v>8.1616595967448582</c:v>
                </c:pt>
                <c:pt idx="15">
                  <c:v>8.5045283086024419</c:v>
                </c:pt>
                <c:pt idx="16">
                  <c:v>8.8704651170396005</c:v>
                </c:pt>
                <c:pt idx="17">
                  <c:v>9.2699261159467081</c:v>
                </c:pt>
                <c:pt idx="18">
                  <c:v>9.7024841583561745</c:v>
                </c:pt>
                <c:pt idx="19">
                  <c:v>10.167717539774319</c:v>
                </c:pt>
                <c:pt idx="20">
                  <c:v>10.665209928836335</c:v>
                </c:pt>
                <c:pt idx="21">
                  <c:v>11.179286956705406</c:v>
                </c:pt>
                <c:pt idx="22">
                  <c:v>11.70951545210111</c:v>
                </c:pt>
                <c:pt idx="23">
                  <c:v>12.255470968277065</c:v>
                </c:pt>
                <c:pt idx="24">
                  <c:v>12.816737610408875</c:v>
                </c:pt>
                <c:pt idx="25">
                  <c:v>13.41275783056834</c:v>
                </c:pt>
                <c:pt idx="26">
                  <c:v>14.042829878785358</c:v>
                </c:pt>
                <c:pt idx="27">
                  <c:v>14.706263339064026</c:v>
                </c:pt>
                <c:pt idx="28">
                  <c:v>15.402378955583497</c:v>
                </c:pt>
                <c:pt idx="29">
                  <c:v>16.124129087340254</c:v>
                </c:pt>
                <c:pt idx="30">
                  <c:v>16.87065681688523</c:v>
                </c:pt>
                <c:pt idx="31">
                  <c:v>17.641128277191775</c:v>
                </c:pt>
                <c:pt idx="32">
                  <c:v>18.434731990686828</c:v>
                </c:pt>
                <c:pt idx="33">
                  <c:v>19.257617536218394</c:v>
                </c:pt>
                <c:pt idx="34">
                  <c:v>20.108080129620724</c:v>
                </c:pt>
                <c:pt idx="35">
                  <c:v>20.984503112178814</c:v>
                </c:pt>
                <c:pt idx="36">
                  <c:v>21.885352485032989</c:v>
                </c:pt>
                <c:pt idx="37">
                  <c:v>22.830019294493113</c:v>
                </c:pt>
                <c:pt idx="38">
                  <c:v>23.816704194987402</c:v>
                </c:pt>
                <c:pt idx="39">
                  <c:v>24.843672084471624</c:v>
                </c:pt>
                <c:pt idx="40">
                  <c:v>25.909249471945166</c:v>
                </c:pt>
                <c:pt idx="41">
                  <c:v>27.016501804442623</c:v>
                </c:pt>
                <c:pt idx="42">
                  <c:v>28.163419609933445</c:v>
                </c:pt>
                <c:pt idx="43">
                  <c:v>29.34807757958901</c:v>
                </c:pt>
                <c:pt idx="44">
                  <c:v>30.568630443133905</c:v>
                </c:pt>
                <c:pt idx="45">
                  <c:v>31.825161838985426</c:v>
                </c:pt>
                <c:pt idx="46">
                  <c:v>33.116007593505877</c:v>
                </c:pt>
                <c:pt idx="47">
                  <c:v>34.439566567862364</c:v>
                </c:pt>
                <c:pt idx="48">
                  <c:v>35.794297942030724</c:v>
                </c:pt>
                <c:pt idx="49">
                  <c:v>37.174011886581042</c:v>
                </c:pt>
                <c:pt idx="50">
                  <c:v>38.576745281603515</c:v>
                </c:pt>
                <c:pt idx="51">
                  <c:v>40.000654248988162</c:v>
                </c:pt>
                <c:pt idx="52">
                  <c:v>41.444005570321671</c:v>
                </c:pt>
                <c:pt idx="53">
                  <c:v>42.997254807142163</c:v>
                </c:pt>
                <c:pt idx="54">
                  <c:v>44.658315159951094</c:v>
                </c:pt>
                <c:pt idx="55">
                  <c:v>46.425131914476459</c:v>
                </c:pt>
                <c:pt idx="56">
                  <c:v>48.295681974345456</c:v>
                </c:pt>
                <c:pt idx="57">
                  <c:v>50.208585214922394</c:v>
                </c:pt>
                <c:pt idx="58">
                  <c:v>52.161805847676582</c:v>
                </c:pt>
                <c:pt idx="59">
                  <c:v>54.153384186521919</c:v>
                </c:pt>
                <c:pt idx="60">
                  <c:v>56.181433460404655</c:v>
                </c:pt>
                <c:pt idx="61">
                  <c:v>58.24448313267424</c:v>
                </c:pt>
                <c:pt idx="62">
                  <c:v>60.339935325562124</c:v>
                </c:pt>
                <c:pt idx="63">
                  <c:v>62.465337447537522</c:v>
                </c:pt>
                <c:pt idx="64">
                  <c:v>64.618372677301821</c:v>
                </c:pt>
                <c:pt idx="65">
                  <c:v>66.848324908025091</c:v>
                </c:pt>
                <c:pt idx="66">
                  <c:v>69.152141151727989</c:v>
                </c:pt>
                <c:pt idx="67">
                  <c:v>71.526868482590288</c:v>
                </c:pt>
                <c:pt idx="68">
                  <c:v>73.969650379302465</c:v>
                </c:pt>
                <c:pt idx="69">
                  <c:v>76.483650979827985</c:v>
                </c:pt>
                <c:pt idx="70">
                  <c:v>79.06650488218915</c:v>
                </c:pt>
                <c:pt idx="71">
                  <c:v>81.715907757902869</c:v>
                </c:pt>
                <c:pt idx="72">
                  <c:v>84.429614704806525</c:v>
                </c:pt>
                <c:pt idx="73">
                  <c:v>87.214740124832886</c:v>
                </c:pt>
                <c:pt idx="74">
                  <c:v>90.069158283028315</c:v>
                </c:pt>
                <c:pt idx="75">
                  <c:v>92.990791327205386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'1.8.1'!$D$475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numRef>
              <c:f>'1.8.1'!$A$476:$A$551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'1.8.1'!$D$476:$D$551</c:f>
              <c:numCache>
                <c:formatCode>0.00</c:formatCode>
                <c:ptCount val="76"/>
                <c:pt idx="0">
                  <c:v>34.728646249164619</c:v>
                </c:pt>
                <c:pt idx="1">
                  <c:v>35.061406052377713</c:v>
                </c:pt>
                <c:pt idx="2">
                  <c:v>35.391710047048072</c:v>
                </c:pt>
                <c:pt idx="3">
                  <c:v>35.719584797827999</c:v>
                </c:pt>
                <c:pt idx="4">
                  <c:v>36.045056549651122</c:v>
                </c:pt>
                <c:pt idx="5">
                  <c:v>36.377021171431728</c:v>
                </c:pt>
                <c:pt idx="6">
                  <c:v>36.715384687356199</c:v>
                </c:pt>
                <c:pt idx="7">
                  <c:v>37.060054336823903</c:v>
                </c:pt>
                <c:pt idx="8">
                  <c:v>37.410938558926027</c:v>
                </c:pt>
                <c:pt idx="9">
                  <c:v>37.764815731494132</c:v>
                </c:pt>
                <c:pt idx="10">
                  <c:v>38.121616326814845</c:v>
                </c:pt>
                <c:pt idx="11">
                  <c:v>38.481271900707512</c:v>
                </c:pt>
                <c:pt idx="12">
                  <c:v>38.843715077062733</c:v>
                </c:pt>
                <c:pt idx="13">
                  <c:v>39.220544300346695</c:v>
                </c:pt>
                <c:pt idx="14">
                  <c:v>39.611546468826369</c:v>
                </c:pt>
                <c:pt idx="15">
                  <c:v>40.016511266045327</c:v>
                </c:pt>
                <c:pt idx="16">
                  <c:v>40.435231125115877</c:v>
                </c:pt>
                <c:pt idx="17">
                  <c:v>40.870352301861153</c:v>
                </c:pt>
                <c:pt idx="18">
                  <c:v>41.321768403667051</c:v>
                </c:pt>
                <c:pt idx="19">
                  <c:v>41.789375121444969</c:v>
                </c:pt>
                <c:pt idx="20">
                  <c:v>42.273070209988113</c:v>
                </c:pt>
                <c:pt idx="21">
                  <c:v>42.758150765865857</c:v>
                </c:pt>
                <c:pt idx="22">
                  <c:v>43.244559574119343</c:v>
                </c:pt>
                <c:pt idx="23">
                  <c:v>43.732240459001325</c:v>
                </c:pt>
                <c:pt idx="24">
                  <c:v>44.2211382675004</c:v>
                </c:pt>
                <c:pt idx="25">
                  <c:v>44.707423017335586</c:v>
                </c:pt>
                <c:pt idx="26">
                  <c:v>45.191103657393988</c:v>
                </c:pt>
                <c:pt idx="27">
                  <c:v>45.672189267564377</c:v>
                </c:pt>
                <c:pt idx="28">
                  <c:v>46.150689053790948</c:v>
                </c:pt>
                <c:pt idx="29">
                  <c:v>46.6282818030298</c:v>
                </c:pt>
                <c:pt idx="30">
                  <c:v>47.10494987163198</c:v>
                </c:pt>
                <c:pt idx="31">
                  <c:v>47.580676086513165</c:v>
                </c:pt>
                <c:pt idx="32">
                  <c:v>48.055443736407867</c:v>
                </c:pt>
                <c:pt idx="33">
                  <c:v>48.525402620262838</c:v>
                </c:pt>
                <c:pt idx="34">
                  <c:v>48.990604616038958</c:v>
                </c:pt>
                <c:pt idx="35">
                  <c:v>49.451101046975545</c:v>
                </c:pt>
                <c:pt idx="36">
                  <c:v>49.906942687060948</c:v>
                </c:pt>
                <c:pt idx="37">
                  <c:v>50.366994982551738</c:v>
                </c:pt>
                <c:pt idx="38">
                  <c:v>50.831179249235312</c:v>
                </c:pt>
                <c:pt idx="39">
                  <c:v>51.299417899165192</c:v>
                </c:pt>
                <c:pt idx="40">
                  <c:v>51.771634426225816</c:v>
                </c:pt>
                <c:pt idx="41">
                  <c:v>52.261599520953318</c:v>
                </c:pt>
                <c:pt idx="42">
                  <c:v>52.769075199567247</c:v>
                </c:pt>
                <c:pt idx="43">
                  <c:v>53.293826519394521</c:v>
                </c:pt>
                <c:pt idx="44">
                  <c:v>53.835621540112506</c:v>
                </c:pt>
                <c:pt idx="45">
                  <c:v>54.383555163228486</c:v>
                </c:pt>
                <c:pt idx="46">
                  <c:v>54.937452472142233</c:v>
                </c:pt>
                <c:pt idx="47">
                  <c:v>55.497141850500384</c:v>
                </c:pt>
                <c:pt idx="48">
                  <c:v>56.062454924372886</c:v>
                </c:pt>
                <c:pt idx="49">
                  <c:v>56.646303175412093</c:v>
                </c:pt>
                <c:pt idx="50">
                  <c:v>57.248312264272997</c:v>
                </c:pt>
                <c:pt idx="51">
                  <c:v>57.86811373093655</c:v>
                </c:pt>
                <c:pt idx="52">
                  <c:v>58.505344907947389</c:v>
                </c:pt>
                <c:pt idx="53">
                  <c:v>59.131721314504667</c:v>
                </c:pt>
                <c:pt idx="54">
                  <c:v>59.747397098947197</c:v>
                </c:pt>
                <c:pt idx="55">
                  <c:v>60.352524308306826</c:v>
                </c:pt>
                <c:pt idx="56">
                  <c:v>60.947252916662556</c:v>
                </c:pt>
                <c:pt idx="57">
                  <c:v>61.545501937361955</c:v>
                </c:pt>
                <c:pt idx="58">
                  <c:v>62.147162976373082</c:v>
                </c:pt>
                <c:pt idx="59">
                  <c:v>62.75212956486228</c:v>
                </c:pt>
                <c:pt idx="60">
                  <c:v>63.360297128469632</c:v>
                </c:pt>
                <c:pt idx="61">
                  <c:v>63.987951374187439</c:v>
                </c:pt>
                <c:pt idx="62">
                  <c:v>64.634689849433514</c:v>
                </c:pt>
                <c:pt idx="63">
                  <c:v>65.300116534701814</c:v>
                </c:pt>
                <c:pt idx="64">
                  <c:v>65.983841746902542</c:v>
                </c:pt>
                <c:pt idx="65">
                  <c:v>66.667637923531828</c:v>
                </c:pt>
                <c:pt idx="66">
                  <c:v>67.351446864658996</c:v>
                </c:pt>
                <c:pt idx="67">
                  <c:v>68.035211670758244</c:v>
                </c:pt>
                <c:pt idx="68">
                  <c:v>68.718876718895103</c:v>
                </c:pt>
                <c:pt idx="69">
                  <c:v>69.396359108469497</c:v>
                </c:pt>
                <c:pt idx="70">
                  <c:v>70.067710978229584</c:v>
                </c:pt>
                <c:pt idx="71">
                  <c:v>70.732984221368511</c:v>
                </c:pt>
                <c:pt idx="72">
                  <c:v>71.392230479920869</c:v>
                </c:pt>
                <c:pt idx="73">
                  <c:v>72.054544662534823</c:v>
                </c:pt>
                <c:pt idx="74">
                  <c:v>72.719799982330599</c:v>
                </c:pt>
                <c:pt idx="75">
                  <c:v>73.387872270017624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'1.8.1'!$E$475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numRef>
              <c:f>'1.8.1'!$A$476:$A$551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'1.8.1'!$E$476:$E$551</c:f>
              <c:numCache>
                <c:formatCode>0.00</c:formatCode>
                <c:ptCount val="76"/>
                <c:pt idx="0">
                  <c:v>0.34329657933549773</c:v>
                </c:pt>
                <c:pt idx="1">
                  <c:v>0.34690965236760563</c:v>
                </c:pt>
                <c:pt idx="2">
                  <c:v>0.35023740381280988</c:v>
                </c:pt>
                <c:pt idx="3">
                  <c:v>0.35328689131122709</c:v>
                </c:pt>
                <c:pt idx="4">
                  <c:v>0.35606500968337962</c:v>
                </c:pt>
                <c:pt idx="5">
                  <c:v>0.35850396696750092</c:v>
                </c:pt>
                <c:pt idx="6">
                  <c:v>0.36061944839563281</c:v>
                </c:pt>
                <c:pt idx="7">
                  <c:v>0.36242631337365649</c:v>
                </c:pt>
                <c:pt idx="8">
                  <c:v>0.36393865115001184</c:v>
                </c:pt>
                <c:pt idx="9">
                  <c:v>0.3656072661265497</c:v>
                </c:pt>
                <c:pt idx="10">
                  <c:v>0.36743151651903333</c:v>
                </c:pt>
                <c:pt idx="11">
                  <c:v>0.36941078433981211</c:v>
                </c:pt>
                <c:pt idx="12">
                  <c:v>0.37154447533660817</c:v>
                </c:pt>
                <c:pt idx="13">
                  <c:v>0.37483954079191217</c:v>
                </c:pt>
                <c:pt idx="14">
                  <c:v>0.37944824988243259</c:v>
                </c:pt>
                <c:pt idx="15">
                  <c:v>0.38555881936805719</c:v>
                </c:pt>
                <c:pt idx="16">
                  <c:v>0.3934073487448318</c:v>
                </c:pt>
                <c:pt idx="17">
                  <c:v>0.40163779384626569</c:v>
                </c:pt>
                <c:pt idx="18">
                  <c:v>0.41026546616229792</c:v>
                </c:pt>
                <c:pt idx="19">
                  <c:v>0.41930677643189129</c:v>
                </c:pt>
                <c:pt idx="20">
                  <c:v>0.42877933376018451</c:v>
                </c:pt>
                <c:pt idx="21">
                  <c:v>0.4355331654391148</c:v>
                </c:pt>
                <c:pt idx="22">
                  <c:v>0.43991634742337576</c:v>
                </c:pt>
                <c:pt idx="23">
                  <c:v>0.44221902663612106</c:v>
                </c:pt>
                <c:pt idx="24">
                  <c:v>0.44268567692405941</c:v>
                </c:pt>
                <c:pt idx="25">
                  <c:v>0.44317740585360116</c:v>
                </c:pt>
                <c:pt idx="26">
                  <c:v>0.44369220930109565</c:v>
                </c:pt>
                <c:pt idx="27">
                  <c:v>0.44422824225779189</c:v>
                </c:pt>
                <c:pt idx="28">
                  <c:v>0.44478380304322696</c:v>
                </c:pt>
                <c:pt idx="29">
                  <c:v>0.44530184451192589</c:v>
                </c:pt>
                <c:pt idx="30">
                  <c:v>0.44578437501969453</c:v>
                </c:pt>
                <c:pt idx="31">
                  <c:v>0.44623326476578778</c:v>
                </c:pt>
                <c:pt idx="32">
                  <c:v>0.44665025832938426</c:v>
                </c:pt>
                <c:pt idx="33">
                  <c:v>0.44892918451141883</c:v>
                </c:pt>
                <c:pt idx="34">
                  <c:v>0.4530072954462267</c:v>
                </c:pt>
                <c:pt idx="35">
                  <c:v>0.45882385348156052</c:v>
                </c:pt>
                <c:pt idx="36">
                  <c:v>0.46632005599535797</c:v>
                </c:pt>
                <c:pt idx="37">
                  <c:v>0.47385276867957032</c:v>
                </c:pt>
                <c:pt idx="38">
                  <c:v>0.48141663661193934</c:v>
                </c:pt>
                <c:pt idx="39">
                  <c:v>0.48900663981222975</c:v>
                </c:pt>
                <c:pt idx="40">
                  <c:v>0.49661806992368629</c:v>
                </c:pt>
                <c:pt idx="41">
                  <c:v>0.50435120431558944</c:v>
                </c:pt>
                <c:pt idx="42">
                  <c:v>0.51219601613647547</c:v>
                </c:pt>
                <c:pt idx="43">
                  <c:v>0.52014308972284207</c:v>
                </c:pt>
                <c:pt idx="44">
                  <c:v>0.52818357673476268</c:v>
                </c:pt>
                <c:pt idx="45">
                  <c:v>0.5361576176167423</c:v>
                </c:pt>
                <c:pt idx="46">
                  <c:v>0.54406490724240963</c:v>
                </c:pt>
                <c:pt idx="47">
                  <c:v>0.55190519877256228</c:v>
                </c:pt>
                <c:pt idx="48">
                  <c:v>0.55967829953973969</c:v>
                </c:pt>
                <c:pt idx="49">
                  <c:v>0.56997941879623959</c:v>
                </c:pt>
                <c:pt idx="50">
                  <c:v>0.58260677894994051</c:v>
                </c:pt>
                <c:pt idx="51">
                  <c:v>0.59737707745411439</c:v>
                </c:pt>
                <c:pt idx="52">
                  <c:v>0.61412332279113124</c:v>
                </c:pt>
                <c:pt idx="53">
                  <c:v>0.62815993814239657</c:v>
                </c:pt>
                <c:pt idx="54">
                  <c:v>0.6395301915988888</c:v>
                </c:pt>
                <c:pt idx="55">
                  <c:v>0.64827675409582886</c:v>
                </c:pt>
                <c:pt idx="56">
                  <c:v>0.65444170734143403</c:v>
                </c:pt>
                <c:pt idx="57">
                  <c:v>0.66052635372453783</c:v>
                </c:pt>
                <c:pt idx="58">
                  <c:v>0.66653177927871821</c:v>
                </c:pt>
                <c:pt idx="59">
                  <c:v>0.67245905289015906</c:v>
                </c:pt>
                <c:pt idx="60">
                  <c:v>0.67830922674466954</c:v>
                </c:pt>
                <c:pt idx="61">
                  <c:v>0.6843062649328896</c:v>
                </c:pt>
                <c:pt idx="62">
                  <c:v>0.69044141271023207</c:v>
                </c:pt>
                <c:pt idx="63">
                  <c:v>0.69670634297883904</c:v>
                </c:pt>
                <c:pt idx="64">
                  <c:v>0.7030931317763095</c:v>
                </c:pt>
                <c:pt idx="65">
                  <c:v>0.70959412076516204</c:v>
                </c:pt>
                <c:pt idx="66">
                  <c:v>0.71620369054345101</c:v>
                </c:pt>
                <c:pt idx="67">
                  <c:v>0.72291642491081165</c:v>
                </c:pt>
                <c:pt idx="68">
                  <c:v>0.72972710279193975</c:v>
                </c:pt>
                <c:pt idx="69">
                  <c:v>0.73668614110866382</c:v>
                </c:pt>
                <c:pt idx="70">
                  <c:v>0.74378867739759358</c:v>
                </c:pt>
                <c:pt idx="71">
                  <c:v>0.75102996714772785</c:v>
                </c:pt>
                <c:pt idx="72">
                  <c:v>0.7584053808996275</c:v>
                </c:pt>
                <c:pt idx="73">
                  <c:v>0.76589877262042383</c:v>
                </c:pt>
                <c:pt idx="74">
                  <c:v>0.7735054378650883</c:v>
                </c:pt>
                <c:pt idx="75">
                  <c:v>0.78122080411179851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'1.8.1'!$F$475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numRef>
              <c:f>'1.8.1'!$A$476:$A$551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'1.8.1'!$F$476:$F$551</c:f>
              <c:numCache>
                <c:formatCode>0.00</c:formatCode>
                <c:ptCount val="76"/>
                <c:pt idx="0">
                  <c:v>31.249215172194273</c:v>
                </c:pt>
                <c:pt idx="1">
                  <c:v>31.66319816457877</c:v>
                </c:pt>
                <c:pt idx="2">
                  <c:v>32.086508989159071</c:v>
                </c:pt>
                <c:pt idx="3">
                  <c:v>32.518784494096515</c:v>
                </c:pt>
                <c:pt idx="4">
                  <c:v>32.959672234541429</c:v>
                </c:pt>
                <c:pt idx="5">
                  <c:v>33.398548761650119</c:v>
                </c:pt>
                <c:pt idx="6">
                  <c:v>33.835396704628621</c:v>
                </c:pt>
                <c:pt idx="7">
                  <c:v>34.270199678395777</c:v>
                </c:pt>
                <c:pt idx="8">
                  <c:v>34.702942253011813</c:v>
                </c:pt>
                <c:pt idx="9">
                  <c:v>35.157499795217262</c:v>
                </c:pt>
                <c:pt idx="10">
                  <c:v>35.633256468007225</c:v>
                </c:pt>
                <c:pt idx="11">
                  <c:v>36.129610508723871</c:v>
                </c:pt>
                <c:pt idx="12">
                  <c:v>36.645973897615697</c:v>
                </c:pt>
                <c:pt idx="13">
                  <c:v>37.16120502995949</c:v>
                </c:pt>
                <c:pt idx="14">
                  <c:v>37.675248796635657</c:v>
                </c:pt>
                <c:pt idx="15">
                  <c:v>38.188052113784693</c:v>
                </c:pt>
                <c:pt idx="16">
                  <c:v>38.699563863647228</c:v>
                </c:pt>
                <c:pt idx="17">
                  <c:v>39.228537859574033</c:v>
                </c:pt>
                <c:pt idx="18">
                  <c:v>39.774339018530192</c:v>
                </c:pt>
                <c:pt idx="19">
                  <c:v>40.336350906901437</c:v>
                </c:pt>
                <c:pt idx="20">
                  <c:v>40.91397514571711</c:v>
                </c:pt>
                <c:pt idx="21">
                  <c:v>41.491509914728447</c:v>
                </c:pt>
                <c:pt idx="22">
                  <c:v>42.06880699711278</c:v>
                </c:pt>
                <c:pt idx="23">
                  <c:v>42.645724620197171</c:v>
                </c:pt>
                <c:pt idx="24">
                  <c:v>43.222127189941247</c:v>
                </c:pt>
                <c:pt idx="25">
                  <c:v>43.813651478639656</c:v>
                </c:pt>
                <c:pt idx="26">
                  <c:v>44.419633500447745</c:v>
                </c:pt>
                <c:pt idx="27">
                  <c:v>45.039432407238564</c:v>
                </c:pt>
                <c:pt idx="28">
                  <c:v>45.672429590606804</c:v>
                </c:pt>
                <c:pt idx="29">
                  <c:v>46.319931538516876</c:v>
                </c:pt>
                <c:pt idx="30">
                  <c:v>46.98128552308286</c:v>
                </c:pt>
                <c:pt idx="31">
                  <c:v>47.655861534884139</c:v>
                </c:pt>
                <c:pt idx="32">
                  <c:v>48.343051408481301</c:v>
                </c:pt>
                <c:pt idx="33">
                  <c:v>49.032708482873765</c:v>
                </c:pt>
                <c:pt idx="34">
                  <c:v>49.724577913673954</c:v>
                </c:pt>
                <c:pt idx="35">
                  <c:v>50.418414708708227</c:v>
                </c:pt>
                <c:pt idx="36">
                  <c:v>51.113983344650286</c:v>
                </c:pt>
                <c:pt idx="37">
                  <c:v>51.828860353793957</c:v>
                </c:pt>
                <c:pt idx="38">
                  <c:v>52.56221381470322</c:v>
                </c:pt>
                <c:pt idx="39">
                  <c:v>53.313240496351263</c:v>
                </c:pt>
                <c:pt idx="40">
                  <c:v>54.081164755394155</c:v>
                </c:pt>
                <c:pt idx="41">
                  <c:v>54.876887824573899</c:v>
                </c:pt>
                <c:pt idx="42">
                  <c:v>55.699285191206194</c:v>
                </c:pt>
                <c:pt idx="43">
                  <c:v>56.547270113127993</c:v>
                </c:pt>
                <c:pt idx="44">
                  <c:v>57.419792195777461</c:v>
                </c:pt>
                <c:pt idx="45">
                  <c:v>58.316689650290314</c:v>
                </c:pt>
                <c:pt idx="46">
                  <c:v>59.23707973580035</c:v>
                </c:pt>
                <c:pt idx="47">
                  <c:v>60.180104683676539</c:v>
                </c:pt>
                <c:pt idx="48">
                  <c:v>61.144930943854419</c:v>
                </c:pt>
                <c:pt idx="49">
                  <c:v>62.129256316067476</c:v>
                </c:pt>
                <c:pt idx="50">
                  <c:v>63.132462487166414</c:v>
                </c:pt>
                <c:pt idx="51">
                  <c:v>64.15394543929942</c:v>
                </c:pt>
                <c:pt idx="52">
                  <c:v>65.193115120176316</c:v>
                </c:pt>
                <c:pt idx="53">
                  <c:v>66.21794603589089</c:v>
                </c:pt>
                <c:pt idx="54">
                  <c:v>67.228621432016894</c:v>
                </c:pt>
                <c:pt idx="55">
                  <c:v>68.225322218901482</c:v>
                </c:pt>
                <c:pt idx="56">
                  <c:v>69.208227001419829</c:v>
                </c:pt>
                <c:pt idx="57">
                  <c:v>70.183640789219254</c:v>
                </c:pt>
                <c:pt idx="58">
                  <c:v>71.151656515920223</c:v>
                </c:pt>
                <c:pt idx="59">
                  <c:v>72.11236593291477</c:v>
                </c:pt>
                <c:pt idx="60">
                  <c:v>73.065859624427929</c:v>
                </c:pt>
                <c:pt idx="61">
                  <c:v>74.003559458935854</c:v>
                </c:pt>
                <c:pt idx="62">
                  <c:v>74.925666673158418</c:v>
                </c:pt>
                <c:pt idx="63">
                  <c:v>75.832379939766852</c:v>
                </c:pt>
                <c:pt idx="64">
                  <c:v>76.723895400053479</c:v>
                </c:pt>
                <c:pt idx="65">
                  <c:v>77.586028155637223</c:v>
                </c:pt>
                <c:pt idx="66">
                  <c:v>78.419152584930757</c:v>
                </c:pt>
                <c:pt idx="67">
                  <c:v>79.223638296220983</c:v>
                </c:pt>
                <c:pt idx="68">
                  <c:v>79.999850188447425</c:v>
                </c:pt>
                <c:pt idx="69">
                  <c:v>80.843918752001002</c:v>
                </c:pt>
                <c:pt idx="70">
                  <c:v>81.754747314329066</c:v>
                </c:pt>
                <c:pt idx="71">
                  <c:v>82.731254213697767</c:v>
                </c:pt>
                <c:pt idx="72">
                  <c:v>83.772372601756089</c:v>
                </c:pt>
                <c:pt idx="73">
                  <c:v>84.832061633212845</c:v>
                </c:pt>
                <c:pt idx="74">
                  <c:v>85.91011630575268</c:v>
                </c:pt>
                <c:pt idx="75">
                  <c:v>87.006334276203859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'1.8.1'!$G$475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numRef>
              <c:f>'1.8.1'!$A$476:$A$551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'1.8.1'!$G$476:$G$551</c:f>
              <c:numCache>
                <c:formatCode>0.00</c:formatCode>
                <c:ptCount val="76"/>
                <c:pt idx="0">
                  <c:v>50.106234696869208</c:v>
                </c:pt>
                <c:pt idx="1">
                  <c:v>50.731190278789519</c:v>
                </c:pt>
                <c:pt idx="2">
                  <c:v>51.355163871256167</c:v>
                </c:pt>
                <c:pt idx="3">
                  <c:v>51.978190263872229</c:v>
                </c:pt>
                <c:pt idx="4">
                  <c:v>52.600303909781175</c:v>
                </c:pt>
                <c:pt idx="5">
                  <c:v>53.230633552390501</c:v>
                </c:pt>
                <c:pt idx="6">
                  <c:v>53.869023074898237</c:v>
                </c:pt>
                <c:pt idx="7">
                  <c:v>54.515318595077751</c:v>
                </c:pt>
                <c:pt idx="8">
                  <c:v>55.169368435247122</c:v>
                </c:pt>
                <c:pt idx="9">
                  <c:v>55.827886350280409</c:v>
                </c:pt>
                <c:pt idx="10">
                  <c:v>56.490821221397155</c:v>
                </c:pt>
                <c:pt idx="11">
                  <c:v>57.158122585102085</c:v>
                </c:pt>
                <c:pt idx="12">
                  <c:v>57.829740624839431</c:v>
                </c:pt>
                <c:pt idx="13">
                  <c:v>58.503988050354323</c:v>
                </c:pt>
                <c:pt idx="14">
                  <c:v>59.180902938457017</c:v>
                </c:pt>
                <c:pt idx="15">
                  <c:v>59.860523570010237</c:v>
                </c:pt>
                <c:pt idx="16">
                  <c:v>60.542888436205871</c:v>
                </c:pt>
                <c:pt idx="17">
                  <c:v>61.240602595059968</c:v>
                </c:pt>
                <c:pt idx="18">
                  <c:v>61.953615114222266</c:v>
                </c:pt>
                <c:pt idx="19">
                  <c:v>62.681877019405668</c:v>
                </c:pt>
                <c:pt idx="20">
                  <c:v>63.425341285283508</c:v>
                </c:pt>
                <c:pt idx="21">
                  <c:v>64.183857568945299</c:v>
                </c:pt>
                <c:pt idx="22">
                  <c:v>64.957383417326326</c:v>
                </c:pt>
                <c:pt idx="23">
                  <c:v>65.745878286358888</c:v>
                </c:pt>
                <c:pt idx="24">
                  <c:v>66.549303533411489</c:v>
                </c:pt>
                <c:pt idx="25">
                  <c:v>67.362239932892436</c:v>
                </c:pt>
                <c:pt idx="26">
                  <c:v>68.184725783585776</c:v>
                </c:pt>
                <c:pt idx="27">
                  <c:v>69.016800836126336</c:v>
                </c:pt>
                <c:pt idx="28">
                  <c:v>69.858506306088415</c:v>
                </c:pt>
                <c:pt idx="29">
                  <c:v>70.716626334526126</c:v>
                </c:pt>
                <c:pt idx="30">
                  <c:v>71.59117455004673</c:v>
                </c:pt>
                <c:pt idx="31">
                  <c:v>72.482167161905565</c:v>
                </c:pt>
                <c:pt idx="32">
                  <c:v>73.389622972716779</c:v>
                </c:pt>
                <c:pt idx="33">
                  <c:v>74.313908747451123</c:v>
                </c:pt>
                <c:pt idx="34">
                  <c:v>75.255004896800259</c:v>
                </c:pt>
                <c:pt idx="35">
                  <c:v>76.212894093756219</c:v>
                </c:pt>
                <c:pt idx="36">
                  <c:v>77.187561272602622</c:v>
                </c:pt>
                <c:pt idx="37">
                  <c:v>78.206915629368197</c:v>
                </c:pt>
                <c:pt idx="38">
                  <c:v>79.2707565753051</c:v>
                </c:pt>
                <c:pt idx="39">
                  <c:v>80.378889661521328</c:v>
                </c:pt>
                <c:pt idx="40">
                  <c:v>81.53112654734278</c:v>
                </c:pt>
                <c:pt idx="41">
                  <c:v>82.71832210667516</c:v>
                </c:pt>
                <c:pt idx="42">
                  <c:v>83.940305444223839</c:v>
                </c:pt>
                <c:pt idx="43">
                  <c:v>85.19691012585433</c:v>
                </c:pt>
                <c:pt idx="44">
                  <c:v>86.487974147150794</c:v>
                </c:pt>
                <c:pt idx="45">
                  <c:v>87.806843279174643</c:v>
                </c:pt>
                <c:pt idx="46">
                  <c:v>89.15336552790346</c:v>
                </c:pt>
                <c:pt idx="47">
                  <c:v>90.527392226027814</c:v>
                </c:pt>
                <c:pt idx="48">
                  <c:v>91.928778003330279</c:v>
                </c:pt>
                <c:pt idx="49">
                  <c:v>93.327627108664601</c:v>
                </c:pt>
                <c:pt idx="50">
                  <c:v>94.724074147096303</c:v>
                </c:pt>
                <c:pt idx="51">
                  <c:v>96.118253036475679</c:v>
                </c:pt>
                <c:pt idx="52">
                  <c:v>97.510297030012026</c:v>
                </c:pt>
                <c:pt idx="53">
                  <c:v>98.836755173100499</c:v>
                </c:pt>
                <c:pt idx="54">
                  <c:v>100.0983390990299</c:v>
                </c:pt>
                <c:pt idx="55">
                  <c:v>101.29575089100402</c:v>
                </c:pt>
                <c:pt idx="56">
                  <c:v>102.42968320131394</c:v>
                </c:pt>
                <c:pt idx="57">
                  <c:v>103.57873383740294</c:v>
                </c:pt>
                <c:pt idx="58">
                  <c:v>104.74303643976586</c:v>
                </c:pt>
                <c:pt idx="59">
                  <c:v>105.9227283767725</c:v>
                </c:pt>
                <c:pt idx="60">
                  <c:v>107.11795081836314</c:v>
                </c:pt>
                <c:pt idx="61">
                  <c:v>108.34649603314392</c:v>
                </c:pt>
                <c:pt idx="62">
                  <c:v>109.6083820024195</c:v>
                </c:pt>
                <c:pt idx="63">
                  <c:v>110.90363255720642</c:v>
                </c:pt>
                <c:pt idx="64">
                  <c:v>112.23227741553899</c:v>
                </c:pt>
                <c:pt idx="65">
                  <c:v>113.61566164874036</c:v>
                </c:pt>
                <c:pt idx="66">
                  <c:v>115.05339939858297</c:v>
                </c:pt>
                <c:pt idx="67">
                  <c:v>116.54511175984277</c:v>
                </c:pt>
                <c:pt idx="68">
                  <c:v>118.09042670949481</c:v>
                </c:pt>
                <c:pt idx="69">
                  <c:v>119.6536103688061</c:v>
                </c:pt>
                <c:pt idx="70">
                  <c:v>121.23455847603819</c:v>
                </c:pt>
                <c:pt idx="71">
                  <c:v>122.83316870717185</c:v>
                </c:pt>
                <c:pt idx="72">
                  <c:v>124.44934065523489</c:v>
                </c:pt>
                <c:pt idx="73">
                  <c:v>126.06478936423191</c:v>
                </c:pt>
                <c:pt idx="74">
                  <c:v>127.67939390205453</c:v>
                </c:pt>
                <c:pt idx="75">
                  <c:v>129.29303615201016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'1.8.1'!$H$475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numRef>
              <c:f>'1.8.1'!$A$476:$A$551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'1.8.1'!$H$476:$H$551</c:f>
              <c:numCache>
                <c:formatCode>0.00</c:formatCode>
                <c:ptCount val="76"/>
                <c:pt idx="0">
                  <c:v>9.7146653543115882</c:v>
                </c:pt>
                <c:pt idx="1">
                  <c:v>9.7077863220475464</c:v>
                </c:pt>
                <c:pt idx="2">
                  <c:v>9.6909975747771533</c:v>
                </c:pt>
                <c:pt idx="3">
                  <c:v>9.6656190917801954</c:v>
                </c:pt>
                <c:pt idx="4">
                  <c:v>9.6327522792164668</c:v>
                </c:pt>
                <c:pt idx="5">
                  <c:v>9.6008611508571224</c:v>
                </c:pt>
                <c:pt idx="6">
                  <c:v>9.5698872253964016</c:v>
                </c:pt>
                <c:pt idx="7">
                  <c:v>9.5397782514896043</c:v>
                </c:pt>
                <c:pt idx="8">
                  <c:v>9.5104872905968971</c:v>
                </c:pt>
                <c:pt idx="9">
                  <c:v>9.4819020597629891</c:v>
                </c:pt>
                <c:pt idx="10">
                  <c:v>9.4539903163523249</c:v>
                </c:pt>
                <c:pt idx="11">
                  <c:v>9.4267225847752503</c:v>
                </c:pt>
                <c:pt idx="12">
                  <c:v>9.4000718132601317</c:v>
                </c:pt>
                <c:pt idx="13">
                  <c:v>9.3736746855859625</c:v>
                </c:pt>
                <c:pt idx="14">
                  <c:v>9.3475349324875854</c:v>
                </c:pt>
                <c:pt idx="15">
                  <c:v>9.3216554238601166</c:v>
                </c:pt>
                <c:pt idx="16">
                  <c:v>9.2960383016512811</c:v>
                </c:pt>
                <c:pt idx="17">
                  <c:v>9.2673500407563498</c:v>
                </c:pt>
                <c:pt idx="18">
                  <c:v>9.2358032027660606</c:v>
                </c:pt>
                <c:pt idx="19">
                  <c:v>9.2015946919924048</c:v>
                </c:pt>
                <c:pt idx="20">
                  <c:v>9.1649072127438345</c:v>
                </c:pt>
                <c:pt idx="21">
                  <c:v>9.1293192934390266</c:v>
                </c:pt>
                <c:pt idx="22">
                  <c:v>9.0948002638715177</c:v>
                </c:pt>
                <c:pt idx="23">
                  <c:v>9.0613204947103725</c:v>
                </c:pt>
                <c:pt idx="24">
                  <c:v>9.028851350849477</c:v>
                </c:pt>
                <c:pt idx="25">
                  <c:v>8.998655292047868</c:v>
                </c:pt>
                <c:pt idx="26">
                  <c:v>8.9706528069640825</c:v>
                </c:pt>
                <c:pt idx="27">
                  <c:v>8.944767431029792</c:v>
                </c:pt>
                <c:pt idx="28">
                  <c:v>8.9209255999810271</c:v>
                </c:pt>
                <c:pt idx="29">
                  <c:v>8.897239696389093</c:v>
                </c:pt>
                <c:pt idx="30">
                  <c:v>8.8737120458660517</c:v>
                </c:pt>
                <c:pt idx="31">
                  <c:v>8.8503447584385881</c:v>
                </c:pt>
                <c:pt idx="32">
                  <c:v>8.8271397418347686</c:v>
                </c:pt>
                <c:pt idx="33">
                  <c:v>8.804439400695296</c:v>
                </c:pt>
                <c:pt idx="34">
                  <c:v>8.7822289118403436</c:v>
                </c:pt>
                <c:pt idx="35">
                  <c:v>8.7604941365385525</c:v>
                </c:pt>
                <c:pt idx="36">
                  <c:v>8.7392215735222258</c:v>
                </c:pt>
                <c:pt idx="37">
                  <c:v>8.7190382732372811</c:v>
                </c:pt>
                <c:pt idx="38">
                  <c:v>8.6999090206689917</c:v>
                </c:pt>
                <c:pt idx="39">
                  <c:v>8.6817998733101973</c:v>
                </c:pt>
                <c:pt idx="40">
                  <c:v>8.6646781030752056</c:v>
                </c:pt>
                <c:pt idx="41">
                  <c:v>8.6464221764143669</c:v>
                </c:pt>
                <c:pt idx="42">
                  <c:v>8.6270876172384217</c:v>
                </c:pt>
                <c:pt idx="43">
                  <c:v>8.6067273987556998</c:v>
                </c:pt>
                <c:pt idx="44">
                  <c:v>8.5853920846392917</c:v>
                </c:pt>
                <c:pt idx="45">
                  <c:v>8.5642799115716688</c:v>
                </c:pt>
                <c:pt idx="46">
                  <c:v>8.5433891997572751</c:v>
                </c:pt>
                <c:pt idx="47">
                  <c:v>8.5227182496121578</c:v>
                </c:pt>
                <c:pt idx="48">
                  <c:v>8.5022653439380722</c:v>
                </c:pt>
                <c:pt idx="49">
                  <c:v>8.4836577129750026</c:v>
                </c:pt>
                <c:pt idx="50">
                  <c:v>8.4668253570903076</c:v>
                </c:pt>
                <c:pt idx="51">
                  <c:v>8.4517011846462324</c:v>
                </c:pt>
                <c:pt idx="52">
                  <c:v>8.4382208600302544</c:v>
                </c:pt>
                <c:pt idx="53">
                  <c:v>8.4246550804180682</c:v>
                </c:pt>
                <c:pt idx="54">
                  <c:v>8.4110093584577701</c:v>
                </c:pt>
                <c:pt idx="55">
                  <c:v>8.3972890234031574</c:v>
                </c:pt>
                <c:pt idx="56">
                  <c:v>8.3834992272769462</c:v>
                </c:pt>
                <c:pt idx="57">
                  <c:v>8.3717511157958242</c:v>
                </c:pt>
                <c:pt idx="58">
                  <c:v>8.3619772478216401</c:v>
                </c:pt>
                <c:pt idx="59">
                  <c:v>8.354112405967129</c:v>
                </c:pt>
                <c:pt idx="60">
                  <c:v>8.3480935089928821</c:v>
                </c:pt>
                <c:pt idx="61">
                  <c:v>8.3408087225691183</c:v>
                </c:pt>
                <c:pt idx="62">
                  <c:v>8.3323086320704736</c:v>
                </c:pt>
                <c:pt idx="63">
                  <c:v>8.3226418687174331</c:v>
                </c:pt>
                <c:pt idx="64">
                  <c:v>8.3118552000137385</c:v>
                </c:pt>
                <c:pt idx="65">
                  <c:v>8.3039040489325888</c:v>
                </c:pt>
                <c:pt idx="66">
                  <c:v>8.2987091641963229</c:v>
                </c:pt>
                <c:pt idx="67">
                  <c:v>8.2961933299338178</c:v>
                </c:pt>
                <c:pt idx="68">
                  <c:v>8.2962813074774822</c:v>
                </c:pt>
                <c:pt idx="69">
                  <c:v>8.2970561183194622</c:v>
                </c:pt>
                <c:pt idx="70">
                  <c:v>8.2985020621711936</c:v>
                </c:pt>
                <c:pt idx="71">
                  <c:v>8.3006037435479278</c:v>
                </c:pt>
                <c:pt idx="72">
                  <c:v>8.3033460657898956</c:v>
                </c:pt>
                <c:pt idx="73">
                  <c:v>8.3066380664096044</c:v>
                </c:pt>
                <c:pt idx="74">
                  <c:v>8.3104612785761844</c:v>
                </c:pt>
                <c:pt idx="75">
                  <c:v>8.3147978046305955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'1.8.1'!$I$475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numRef>
              <c:f>'1.8.1'!$A$476:$A$551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'1.8.1'!$I$476:$I$551</c:f>
              <c:numCache>
                <c:formatCode>0.00</c:formatCode>
                <c:ptCount val="76"/>
                <c:pt idx="0">
                  <c:v>91.688732932189311</c:v>
                </c:pt>
                <c:pt idx="1">
                  <c:v>92.4113992809894</c:v>
                </c:pt>
                <c:pt idx="2">
                  <c:v>93.14501699706355</c:v>
                </c:pt>
                <c:pt idx="3">
                  <c:v>93.889261718495149</c:v>
                </c:pt>
                <c:pt idx="4">
                  <c:v>94.643815746416905</c:v>
                </c:pt>
                <c:pt idx="5">
                  <c:v>95.417153679598101</c:v>
                </c:pt>
                <c:pt idx="6">
                  <c:v>96.208797544916948</c:v>
                </c:pt>
                <c:pt idx="7">
                  <c:v>97.018278454791286</c:v>
                </c:pt>
                <c:pt idx="8">
                  <c:v>97.845136441491164</c:v>
                </c:pt>
                <c:pt idx="9">
                  <c:v>98.689918010187185</c:v>
                </c:pt>
                <c:pt idx="10">
                  <c:v>99.55223154387518</c:v>
                </c:pt>
                <c:pt idx="11">
                  <c:v>100.43169181589384</c:v>
                </c:pt>
                <c:pt idx="12">
                  <c:v>101.32791989252628</c:v>
                </c:pt>
                <c:pt idx="13">
                  <c:v>102.24862624076043</c:v>
                </c:pt>
                <c:pt idx="14">
                  <c:v>103.19322804710798</c:v>
                </c:pt>
                <c:pt idx="15">
                  <c:v>104.16115297951414</c:v>
                </c:pt>
                <c:pt idx="16">
                  <c:v>105.15183900803299</c:v>
                </c:pt>
                <c:pt idx="17">
                  <c:v>106.17321853733354</c:v>
                </c:pt>
                <c:pt idx="18">
                  <c:v>107.22441919552787</c:v>
                </c:pt>
                <c:pt idx="19">
                  <c:v>108.30458770323119</c:v>
                </c:pt>
                <c:pt idx="20">
                  <c:v>109.41288945497215</c:v>
                </c:pt>
                <c:pt idx="21">
                  <c:v>110.51743271396084</c:v>
                </c:pt>
                <c:pt idx="22">
                  <c:v>111.61814654279222</c:v>
                </c:pt>
                <c:pt idx="23">
                  <c:v>112.71496294003602</c:v>
                </c:pt>
                <c:pt idx="24">
                  <c:v>113.80781675675365</c:v>
                </c:pt>
                <c:pt idx="25">
                  <c:v>114.87699646826516</c:v>
                </c:pt>
                <c:pt idx="26">
                  <c:v>115.92287302676857</c:v>
                </c:pt>
                <c:pt idx="27">
                  <c:v>116.94581192152499</c:v>
                </c:pt>
                <c:pt idx="28">
                  <c:v>117.94617325886152</c:v>
                </c:pt>
                <c:pt idx="29">
                  <c:v>118.95237310972855</c:v>
                </c:pt>
                <c:pt idx="30">
                  <c:v>119.96415307729889</c:v>
                </c:pt>
                <c:pt idx="31">
                  <c:v>120.98126077639249</c:v>
                </c:pt>
                <c:pt idx="32">
                  <c:v>122.00344970355981</c:v>
                </c:pt>
                <c:pt idx="33">
                  <c:v>123.02050281722155</c:v>
                </c:pt>
                <c:pt idx="34">
                  <c:v>124.03237786418232</c:v>
                </c:pt>
                <c:pt idx="35">
                  <c:v>125.03903531993795</c:v>
                </c:pt>
                <c:pt idx="36">
                  <c:v>126.04043829490939</c:v>
                </c:pt>
                <c:pt idx="37">
                  <c:v>127.05550740950541</c:v>
                </c:pt>
                <c:pt idx="38">
                  <c:v>128.08364537949146</c:v>
                </c:pt>
                <c:pt idx="39">
                  <c:v>129.12427261436596</c:v>
                </c:pt>
                <c:pt idx="40">
                  <c:v>130.17682667406825</c:v>
                </c:pt>
                <c:pt idx="41">
                  <c:v>131.2469944221335</c:v>
                </c:pt>
                <c:pt idx="42">
                  <c:v>132.3340863953334</c:v>
                </c:pt>
                <c:pt idx="43">
                  <c:v>133.43743229333762</c:v>
                </c:pt>
                <c:pt idx="44">
                  <c:v>134.55638042802349</c:v>
                </c:pt>
                <c:pt idx="45">
                  <c:v>135.69605803438509</c:v>
                </c:pt>
                <c:pt idx="46">
                  <c:v>136.85574567256009</c:v>
                </c:pt>
                <c:pt idx="47">
                  <c:v>138.03474190020046</c:v>
                </c:pt>
                <c:pt idx="48">
                  <c:v>139.23236281626154</c:v>
                </c:pt>
                <c:pt idx="49">
                  <c:v>140.45248074657894</c:v>
                </c:pt>
                <c:pt idx="50">
                  <c:v>141.69444397139193</c:v>
                </c:pt>
                <c:pt idx="51">
                  <c:v>142.95761434430364</c:v>
                </c:pt>
                <c:pt idx="52">
                  <c:v>144.24136701840871</c:v>
                </c:pt>
                <c:pt idx="53">
                  <c:v>145.50029214422005</c:v>
                </c:pt>
                <c:pt idx="54">
                  <c:v>146.73474007958941</c:v>
                </c:pt>
                <c:pt idx="55">
                  <c:v>147.94505651377816</c:v>
                </c:pt>
                <c:pt idx="56">
                  <c:v>149.13158252857801</c:v>
                </c:pt>
                <c:pt idx="57">
                  <c:v>150.30086118675354</c:v>
                </c:pt>
                <c:pt idx="58">
                  <c:v>151.45312494425963</c:v>
                </c:pt>
                <c:pt idx="59">
                  <c:v>152.58860318194775</c:v>
                </c:pt>
                <c:pt idx="60">
                  <c:v>153.70752224609035</c:v>
                </c:pt>
                <c:pt idx="61">
                  <c:v>154.83158646001405</c:v>
                </c:pt>
                <c:pt idx="62">
                  <c:v>155.96053103086612</c:v>
                </c:pt>
                <c:pt idx="63">
                  <c:v>157.09409759288215</c:v>
                </c:pt>
                <c:pt idx="64">
                  <c:v>158.23203406342566</c:v>
                </c:pt>
                <c:pt idx="65">
                  <c:v>159.38222648679135</c:v>
                </c:pt>
                <c:pt idx="66">
                  <c:v>160.5442748944908</c:v>
                </c:pt>
                <c:pt idx="67">
                  <c:v>161.7177877317524</c:v>
                </c:pt>
                <c:pt idx="68">
                  <c:v>162.90238169040086</c:v>
                </c:pt>
                <c:pt idx="69">
                  <c:v>164.09699724515033</c:v>
                </c:pt>
                <c:pt idx="70">
                  <c:v>165.30132892162035</c:v>
                </c:pt>
                <c:pt idx="71">
                  <c:v>166.51507701871645</c:v>
                </c:pt>
                <c:pt idx="72">
                  <c:v>167.73794750862569</c:v>
                </c:pt>
                <c:pt idx="73">
                  <c:v>168.96993229827265</c:v>
                </c:pt>
                <c:pt idx="74">
                  <c:v>170.21070869776796</c:v>
                </c:pt>
                <c:pt idx="75">
                  <c:v>171.45996070957176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892544"/>
        <c:axId val="132894080"/>
      </c:lineChart>
      <c:dateAx>
        <c:axId val="13289254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32894080"/>
        <c:crosses val="autoZero"/>
        <c:auto val="1"/>
        <c:lblOffset val="100"/>
        <c:baseTimeUnit val="months"/>
      </c:dateAx>
      <c:valAx>
        <c:axId val="1328940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32892544"/>
        <c:crosses val="autoZero"/>
        <c:crossBetween val="between"/>
      </c:valAx>
      <c:spPr>
        <a:noFill/>
        <a:ln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'1.8.1'!$C$405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strRef>
              <c:f>'1.8.1'!$A$406:$A$470</c:f>
              <c:strCache>
                <c:ptCount val="65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</c:strCache>
            </c:strRef>
          </c:cat>
          <c:val>
            <c:numRef>
              <c:f>'1.8.1'!$C$406:$C$470</c:f>
              <c:numCache>
                <c:formatCode>0</c:formatCode>
                <c:ptCount val="65"/>
                <c:pt idx="0">
                  <c:v>24183298.058327522</c:v>
                </c:pt>
                <c:pt idx="1">
                  <c:v>25741132.479613259</c:v>
                </c:pt>
                <c:pt idx="2">
                  <c:v>27209521.650834579</c:v>
                </c:pt>
                <c:pt idx="3">
                  <c:v>28594785.261891309</c:v>
                </c:pt>
                <c:pt idx="4">
                  <c:v>29902604.908259258</c:v>
                </c:pt>
                <c:pt idx="5">
                  <c:v>31128236.301103797</c:v>
                </c:pt>
                <c:pt idx="6">
                  <c:v>32175551.009524401</c:v>
                </c:pt>
                <c:pt idx="7">
                  <c:v>33059021.485212795</c:v>
                </c:pt>
                <c:pt idx="8">
                  <c:v>33791613.059050284</c:v>
                </c:pt>
                <c:pt idx="9">
                  <c:v>34384010.182510793</c:v>
                </c:pt>
                <c:pt idx="10">
                  <c:v>34861405.699651241</c:v>
                </c:pt>
                <c:pt idx="11">
                  <c:v>35232444.426446594</c:v>
                </c:pt>
                <c:pt idx="12">
                  <c:v>35504964.740889549</c:v>
                </c:pt>
                <c:pt idx="13">
                  <c:v>40513929.125280879</c:v>
                </c:pt>
                <c:pt idx="14">
                  <c:v>45037227.450299196</c:v>
                </c:pt>
                <c:pt idx="15">
                  <c:v>49105305.116790801</c:v>
                </c:pt>
                <c:pt idx="16">
                  <c:v>52746185.782018907</c:v>
                </c:pt>
                <c:pt idx="17">
                  <c:v>59426768.95555979</c:v>
                </c:pt>
                <c:pt idx="18">
                  <c:v>65522923.102414884</c:v>
                </c:pt>
                <c:pt idx="19">
                  <c:v>71069785.387038514</c:v>
                </c:pt>
                <c:pt idx="20">
                  <c:v>76099803.91834335</c:v>
                </c:pt>
                <c:pt idx="21">
                  <c:v>83313922.999751568</c:v>
                </c:pt>
                <c:pt idx="22">
                  <c:v>90756379.437704131</c:v>
                </c:pt>
                <c:pt idx="23">
                  <c:v>98414255.890434802</c:v>
                </c:pt>
                <c:pt idx="24">
                  <c:v>106275261.50921166</c:v>
                </c:pt>
                <c:pt idx="25">
                  <c:v>117335606.15050228</c:v>
                </c:pt>
                <c:pt idx="26">
                  <c:v>130942959.58851963</c:v>
                </c:pt>
                <c:pt idx="27">
                  <c:v>146987388.15603298</c:v>
                </c:pt>
                <c:pt idx="28">
                  <c:v>165363661.44928491</c:v>
                </c:pt>
                <c:pt idx="29">
                  <c:v>191393572.11038485</c:v>
                </c:pt>
                <c:pt idx="30">
                  <c:v>217419743.8638348</c:v>
                </c:pt>
                <c:pt idx="31">
                  <c:v>243431658.45595405</c:v>
                </c:pt>
                <c:pt idx="32">
                  <c:v>269419434.21886653</c:v>
                </c:pt>
                <c:pt idx="33">
                  <c:v>301022654.92505616</c:v>
                </c:pt>
                <c:pt idx="34">
                  <c:v>333036764.10017544</c:v>
                </c:pt>
                <c:pt idx="35">
                  <c:v>365428563.05069607</c:v>
                </c:pt>
                <c:pt idx="36">
                  <c:v>398166693.44502783</c:v>
                </c:pt>
                <c:pt idx="37">
                  <c:v>437567066.09688187</c:v>
                </c:pt>
                <c:pt idx="38">
                  <c:v>476464631.49637151</c:v>
                </c:pt>
                <c:pt idx="39">
                  <c:v>514865817.33343917</c:v>
                </c:pt>
                <c:pt idx="40">
                  <c:v>552776968.55744648</c:v>
                </c:pt>
                <c:pt idx="41">
                  <c:v>596377799.88510203</c:v>
                </c:pt>
                <c:pt idx="42">
                  <c:v>645268461.30409813</c:v>
                </c:pt>
                <c:pt idx="43">
                  <c:v>699219103.54370344</c:v>
                </c:pt>
                <c:pt idx="44">
                  <c:v>758009485.09433293</c:v>
                </c:pt>
                <c:pt idx="45">
                  <c:v>830511337.5599407</c:v>
                </c:pt>
                <c:pt idx="46">
                  <c:v>903891369.02427471</c:v>
                </c:pt>
                <c:pt idx="47">
                  <c:v>978094890.42353225</c:v>
                </c:pt>
                <c:pt idx="48">
                  <c:v>1053069465.8726245</c:v>
                </c:pt>
                <c:pt idx="49">
                  <c:v>1137846923.8195467</c:v>
                </c:pt>
                <c:pt idx="50">
                  <c:v>1220718351.1308646</c:v>
                </c:pt>
                <c:pt idx="51">
                  <c:v>1301737578.0299261</c:v>
                </c:pt>
                <c:pt idx="52">
                  <c:v>1380956191.2822497</c:v>
                </c:pt>
                <c:pt idx="53">
                  <c:v>1468738300.7639635</c:v>
                </c:pt>
                <c:pt idx="54">
                  <c:v>1553828766.9516318</c:v>
                </c:pt>
                <c:pt idx="55">
                  <c:v>1636288195.7322598</c:v>
                </c:pt>
                <c:pt idx="56">
                  <c:v>1716175766.2178078</c:v>
                </c:pt>
                <c:pt idx="57">
                  <c:v>1802334621.2182932</c:v>
                </c:pt>
                <c:pt idx="58">
                  <c:v>1889548699.3490717</c:v>
                </c:pt>
                <c:pt idx="59">
                  <c:v>1977764755.5010588</c:v>
                </c:pt>
                <c:pt idx="60">
                  <c:v>2066931316.4780028</c:v>
                </c:pt>
                <c:pt idx="61">
                  <c:v>2165532401.4982152</c:v>
                </c:pt>
                <c:pt idx="62">
                  <c:v>2259752748.6080146</c:v>
                </c:pt>
                <c:pt idx="63">
                  <c:v>2349753381.7806673</c:v>
                </c:pt>
                <c:pt idx="64">
                  <c:v>2435688047.4162626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'1.8.1'!$D$405</c:f>
              <c:strCache>
                <c:ptCount val="1"/>
                <c:pt idx="0">
                  <c:v>Comercio</c:v>
                </c:pt>
              </c:strCache>
            </c:strRef>
          </c:tx>
          <c:marker>
            <c:symbol val="none"/>
          </c:marker>
          <c:cat>
            <c:strRef>
              <c:f>'1.8.1'!$A$406:$A$470</c:f>
              <c:strCache>
                <c:ptCount val="65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</c:strCache>
            </c:strRef>
          </c:cat>
          <c:val>
            <c:numRef>
              <c:f>'1.8.1'!$D$406:$D$470</c:f>
              <c:numCache>
                <c:formatCode>0</c:formatCode>
                <c:ptCount val="65"/>
                <c:pt idx="0">
                  <c:v>61540187258.647331</c:v>
                </c:pt>
                <c:pt idx="1">
                  <c:v>61746238623.502449</c:v>
                </c:pt>
                <c:pt idx="2">
                  <c:v>61912733807.971802</c:v>
                </c:pt>
                <c:pt idx="3">
                  <c:v>62042925565.342888</c:v>
                </c:pt>
                <c:pt idx="4">
                  <c:v>62139729331.698326</c:v>
                </c:pt>
                <c:pt idx="5">
                  <c:v>62255494748.494202</c:v>
                </c:pt>
                <c:pt idx="6">
                  <c:v>62277882965.501228</c:v>
                </c:pt>
                <c:pt idx="7">
                  <c:v>62214975227.563873</c:v>
                </c:pt>
                <c:pt idx="8">
                  <c:v>62074002666.73069</c:v>
                </c:pt>
                <c:pt idx="9">
                  <c:v>61895905933.716866</c:v>
                </c:pt>
                <c:pt idx="10">
                  <c:v>61655706510.595978</c:v>
                </c:pt>
                <c:pt idx="11">
                  <c:v>61358496693.932068</c:v>
                </c:pt>
                <c:pt idx="12">
                  <c:v>61008886772.437767</c:v>
                </c:pt>
                <c:pt idx="13">
                  <c:v>60633072266.979317</c:v>
                </c:pt>
                <c:pt idx="14">
                  <c:v>60231031470.995537</c:v>
                </c:pt>
                <c:pt idx="15">
                  <c:v>59804881983.269394</c:v>
                </c:pt>
                <c:pt idx="16">
                  <c:v>59356564891.105736</c:v>
                </c:pt>
                <c:pt idx="17">
                  <c:v>58902723710.29911</c:v>
                </c:pt>
                <c:pt idx="18">
                  <c:v>58434126286.953712</c:v>
                </c:pt>
                <c:pt idx="19">
                  <c:v>57952099681.174965</c:v>
                </c:pt>
                <c:pt idx="20">
                  <c:v>57457861847.174133</c:v>
                </c:pt>
                <c:pt idx="21">
                  <c:v>56966638685.154045</c:v>
                </c:pt>
                <c:pt idx="22">
                  <c:v>56491100568.447426</c:v>
                </c:pt>
                <c:pt idx="23">
                  <c:v>56030753079.645844</c:v>
                </c:pt>
                <c:pt idx="24">
                  <c:v>55585121696.343048</c:v>
                </c:pt>
                <c:pt idx="25">
                  <c:v>55167340938.997292</c:v>
                </c:pt>
                <c:pt idx="26">
                  <c:v>54817771553.841774</c:v>
                </c:pt>
                <c:pt idx="27">
                  <c:v>54533731642.994301</c:v>
                </c:pt>
                <c:pt idx="28">
                  <c:v>54312650747.928574</c:v>
                </c:pt>
                <c:pt idx="29">
                  <c:v>54175281860.130096</c:v>
                </c:pt>
                <c:pt idx="30">
                  <c:v>54046127433.490868</c:v>
                </c:pt>
                <c:pt idx="31">
                  <c:v>53924874521.790627</c:v>
                </c:pt>
                <c:pt idx="32">
                  <c:v>53811224073.158951</c:v>
                </c:pt>
                <c:pt idx="33">
                  <c:v>53729278535.003113</c:v>
                </c:pt>
                <c:pt idx="34">
                  <c:v>53662395131.493073</c:v>
                </c:pt>
                <c:pt idx="35">
                  <c:v>53609900126.414055</c:v>
                </c:pt>
                <c:pt idx="36">
                  <c:v>53571152789.778664</c:v>
                </c:pt>
                <c:pt idx="37">
                  <c:v>53575448070.852539</c:v>
                </c:pt>
                <c:pt idx="38">
                  <c:v>53579676435.456055</c:v>
                </c:pt>
                <c:pt idx="39">
                  <c:v>53583839063.530495</c:v>
                </c:pt>
                <c:pt idx="40">
                  <c:v>53587937106.971703</c:v>
                </c:pt>
                <c:pt idx="41">
                  <c:v>53619112271.284309</c:v>
                </c:pt>
                <c:pt idx="42">
                  <c:v>53732296388.584396</c:v>
                </c:pt>
                <c:pt idx="43">
                  <c:v>53924154388.38504</c:v>
                </c:pt>
                <c:pt idx="44">
                  <c:v>54191487854.373459</c:v>
                </c:pt>
                <c:pt idx="45">
                  <c:v>54572861246.990715</c:v>
                </c:pt>
                <c:pt idx="46">
                  <c:v>54972883568.27211</c:v>
                </c:pt>
                <c:pt idx="47">
                  <c:v>55390749709.504524</c:v>
                </c:pt>
                <c:pt idx="48">
                  <c:v>55825685124.367714</c:v>
                </c:pt>
                <c:pt idx="49">
                  <c:v>56312537531.95919</c:v>
                </c:pt>
                <c:pt idx="50">
                  <c:v>56783110000.932144</c:v>
                </c:pt>
                <c:pt idx="51">
                  <c:v>57237970457.715599</c:v>
                </c:pt>
                <c:pt idx="52">
                  <c:v>57677660587.284058</c:v>
                </c:pt>
                <c:pt idx="53">
                  <c:v>58155582401.747894</c:v>
                </c:pt>
                <c:pt idx="54">
                  <c:v>58609308726.109497</c:v>
                </c:pt>
                <c:pt idx="55">
                  <c:v>59039450660.274704</c:v>
                </c:pt>
                <c:pt idx="56">
                  <c:v>59446603984.242767</c:v>
                </c:pt>
                <c:pt idx="57">
                  <c:v>59869989885.572121</c:v>
                </c:pt>
                <c:pt idx="58">
                  <c:v>60311515735.214943</c:v>
                </c:pt>
                <c:pt idx="59">
                  <c:v>60770515351.116142</c:v>
                </c:pt>
                <c:pt idx="60">
                  <c:v>61246342992.278687</c:v>
                </c:pt>
                <c:pt idx="61">
                  <c:v>61770406901.959724</c:v>
                </c:pt>
                <c:pt idx="62">
                  <c:v>62255172282.896294</c:v>
                </c:pt>
                <c:pt idx="63">
                  <c:v>62702238293.444321</c:v>
                </c:pt>
                <c:pt idx="64">
                  <c:v>63113129154.209923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'1.8.1'!$E$405</c:f>
              <c:strCache>
                <c:ptCount val="1"/>
                <c:pt idx="0">
                  <c:v>Electricidad gas y agua</c:v>
                </c:pt>
              </c:strCache>
            </c:strRef>
          </c:tx>
          <c:marker>
            <c:symbol val="none"/>
          </c:marker>
          <c:cat>
            <c:strRef>
              <c:f>'1.8.1'!$A$406:$A$470</c:f>
              <c:strCache>
                <c:ptCount val="65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</c:strCache>
            </c:strRef>
          </c:cat>
          <c:val>
            <c:numRef>
              <c:f>'1.8.1'!$E$406:$E$470</c:f>
              <c:numCache>
                <c:formatCode>0</c:formatCode>
                <c:ptCount val="65"/>
                <c:pt idx="0">
                  <c:v>224796200.96203166</c:v>
                </c:pt>
                <c:pt idx="1">
                  <c:v>237528950.48074847</c:v>
                </c:pt>
                <c:pt idx="2">
                  <c:v>249517734.95146069</c:v>
                </c:pt>
                <c:pt idx="3">
                  <c:v>260815331.698778</c:v>
                </c:pt>
                <c:pt idx="4">
                  <c:v>271469185.02507889</c:v>
                </c:pt>
                <c:pt idx="5">
                  <c:v>281439593.31822675</c:v>
                </c:pt>
                <c:pt idx="6">
                  <c:v>289923005.85752088</c:v>
                </c:pt>
                <c:pt idx="7">
                  <c:v>297040348.53868401</c:v>
                </c:pt>
                <c:pt idx="8">
                  <c:v>302899950.30243266</c:v>
                </c:pt>
                <c:pt idx="9">
                  <c:v>307591075.53613836</c:v>
                </c:pt>
                <c:pt idx="10">
                  <c:v>311324260.01475418</c:v>
                </c:pt>
                <c:pt idx="11">
                  <c:v>314171720.58872747</c:v>
                </c:pt>
                <c:pt idx="12">
                  <c:v>316198933.90016687</c:v>
                </c:pt>
                <c:pt idx="13">
                  <c:v>317469876.99083418</c:v>
                </c:pt>
                <c:pt idx="14">
                  <c:v>318315261.94408882</c:v>
                </c:pt>
                <c:pt idx="15">
                  <c:v>318764050.65626258</c:v>
                </c:pt>
                <c:pt idx="16">
                  <c:v>318842862.35195166</c:v>
                </c:pt>
                <c:pt idx="17">
                  <c:v>337184330.84328836</c:v>
                </c:pt>
                <c:pt idx="18">
                  <c:v>353770676.39962643</c:v>
                </c:pt>
                <c:pt idx="19">
                  <c:v>368708637.16506708</c:v>
                </c:pt>
                <c:pt idx="20">
                  <c:v>382096761.72440153</c:v>
                </c:pt>
                <c:pt idx="21">
                  <c:v>408304839.91672373</c:v>
                </c:pt>
                <c:pt idx="22">
                  <c:v>435395112.81620628</c:v>
                </c:pt>
                <c:pt idx="23">
                  <c:v>463318336.11114132</c:v>
                </c:pt>
                <c:pt idx="24">
                  <c:v>492027646.95865941</c:v>
                </c:pt>
                <c:pt idx="25">
                  <c:v>537705785.00807619</c:v>
                </c:pt>
                <c:pt idx="26">
                  <c:v>594049366.9790504</c:v>
                </c:pt>
                <c:pt idx="27">
                  <c:v>660598286.07713819</c:v>
                </c:pt>
                <c:pt idx="28">
                  <c:v>736912117.19620025</c:v>
                </c:pt>
                <c:pt idx="29">
                  <c:v>851905474.16934919</c:v>
                </c:pt>
                <c:pt idx="30">
                  <c:v>966883260.80981863</c:v>
                </c:pt>
                <c:pt idx="31">
                  <c:v>1081798967.6281316</c:v>
                </c:pt>
                <c:pt idx="32">
                  <c:v>1196608899.3991623</c:v>
                </c:pt>
                <c:pt idx="33">
                  <c:v>1341819766.6427782</c:v>
                </c:pt>
                <c:pt idx="34">
                  <c:v>1488906363.2974448</c:v>
                </c:pt>
                <c:pt idx="35">
                  <c:v>1637716723.6015809</c:v>
                </c:pt>
                <c:pt idx="36">
                  <c:v>1788107309.2723613</c:v>
                </c:pt>
                <c:pt idx="37">
                  <c:v>1974096866.9350913</c:v>
                </c:pt>
                <c:pt idx="38">
                  <c:v>2157712942.3792119</c:v>
                </c:pt>
                <c:pt idx="39">
                  <c:v>2338985876.712543</c:v>
                </c:pt>
                <c:pt idx="40">
                  <c:v>2517945620.4982858</c:v>
                </c:pt>
                <c:pt idx="41">
                  <c:v>2727975079.6544685</c:v>
                </c:pt>
                <c:pt idx="42">
                  <c:v>2963273168.2063236</c:v>
                </c:pt>
                <c:pt idx="43">
                  <c:v>3222741313.1521816</c:v>
                </c:pt>
                <c:pt idx="44">
                  <c:v>3505326869.6314631</c:v>
                </c:pt>
                <c:pt idx="45">
                  <c:v>3858983650.7999325</c:v>
                </c:pt>
                <c:pt idx="46">
                  <c:v>4216870400.1254711</c:v>
                </c:pt>
                <c:pt idx="47">
                  <c:v>4578722330.4183836</c:v>
                </c:pt>
                <c:pt idx="48">
                  <c:v>4944285573.6517267</c:v>
                </c:pt>
                <c:pt idx="49">
                  <c:v>5362662628.5650425</c:v>
                </c:pt>
                <c:pt idx="50">
                  <c:v>5771660485.4845753</c:v>
                </c:pt>
                <c:pt idx="51">
                  <c:v>6171543483.412178</c:v>
                </c:pt>
                <c:pt idx="52">
                  <c:v>6562564957.666584</c:v>
                </c:pt>
                <c:pt idx="53">
                  <c:v>7000211465.160532</c:v>
                </c:pt>
                <c:pt idx="54">
                  <c:v>7424499827.615078</c:v>
                </c:pt>
                <c:pt idx="55">
                  <c:v>7835730395.1286993</c:v>
                </c:pt>
                <c:pt idx="56">
                  <c:v>8234196452.9998951</c:v>
                </c:pt>
                <c:pt idx="57">
                  <c:v>8667647998.0049152</c:v>
                </c:pt>
                <c:pt idx="58">
                  <c:v>9106306723.9471664</c:v>
                </c:pt>
                <c:pt idx="59">
                  <c:v>9549907932.0383892</c:v>
                </c:pt>
                <c:pt idx="60">
                  <c:v>9998195745.7860203</c:v>
                </c:pt>
                <c:pt idx="61">
                  <c:v>10497379895.097076</c:v>
                </c:pt>
                <c:pt idx="62">
                  <c:v>10974534320.738703</c:v>
                </c:pt>
                <c:pt idx="63">
                  <c:v>11430467341.421186</c:v>
                </c:pt>
                <c:pt idx="64">
                  <c:v>11865950768.10342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'1.8.1'!$F$405</c:f>
              <c:strCache>
                <c:ptCount val="1"/>
                <c:pt idx="0">
                  <c:v>Industria</c:v>
                </c:pt>
              </c:strCache>
            </c:strRef>
          </c:tx>
          <c:marker>
            <c:symbol val="none"/>
          </c:marker>
          <c:cat>
            <c:strRef>
              <c:f>'1.8.1'!$A$406:$A$470</c:f>
              <c:strCache>
                <c:ptCount val="65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</c:strCache>
            </c:strRef>
          </c:cat>
          <c:val>
            <c:numRef>
              <c:f>'1.8.1'!$F$406:$F$470</c:f>
              <c:numCache>
                <c:formatCode>0</c:formatCode>
                <c:ptCount val="65"/>
                <c:pt idx="0">
                  <c:v>2652990645521.521</c:v>
                </c:pt>
                <c:pt idx="1">
                  <c:v>2626688146863.6221</c:v>
                </c:pt>
                <c:pt idx="2">
                  <c:v>2600441030405.0186</c:v>
                </c:pt>
                <c:pt idx="3">
                  <c:v>2574269412217.625</c:v>
                </c:pt>
                <c:pt idx="4">
                  <c:v>2548190910838.3379</c:v>
                </c:pt>
                <c:pt idx="5">
                  <c:v>2522123948099.9756</c:v>
                </c:pt>
                <c:pt idx="6">
                  <c:v>2495740931631.062</c:v>
                </c:pt>
                <c:pt idx="7">
                  <c:v>2469094493950.5864</c:v>
                </c:pt>
                <c:pt idx="8">
                  <c:v>2442231327352.7231</c:v>
                </c:pt>
                <c:pt idx="9">
                  <c:v>2415152582207.4526</c:v>
                </c:pt>
                <c:pt idx="10">
                  <c:v>2387994609383.6748</c:v>
                </c:pt>
                <c:pt idx="11">
                  <c:v>2360786764702.1021</c:v>
                </c:pt>
                <c:pt idx="12">
                  <c:v>2333555280840.8594</c:v>
                </c:pt>
                <c:pt idx="13">
                  <c:v>2306303107198.3818</c:v>
                </c:pt>
                <c:pt idx="14">
                  <c:v>2279206550867.0918</c:v>
                </c:pt>
                <c:pt idx="15">
                  <c:v>2252274647486.5693</c:v>
                </c:pt>
                <c:pt idx="16">
                  <c:v>2225515393742.1338</c:v>
                </c:pt>
                <c:pt idx="17">
                  <c:v>2198915723854.3298</c:v>
                </c:pt>
                <c:pt idx="18">
                  <c:v>2172535681690.5181</c:v>
                </c:pt>
                <c:pt idx="19">
                  <c:v>2146379084508.3594</c:v>
                </c:pt>
                <c:pt idx="20">
                  <c:v>2120449165441.2927</c:v>
                </c:pt>
                <c:pt idx="21">
                  <c:v>2094750102386.8367</c:v>
                </c:pt>
                <c:pt idx="22">
                  <c:v>2069430081625.7366</c:v>
                </c:pt>
                <c:pt idx="23">
                  <c:v>2044482661144.0256</c:v>
                </c:pt>
                <c:pt idx="24">
                  <c:v>2019901555429.7659</c:v>
                </c:pt>
                <c:pt idx="25">
                  <c:v>1995667017637.7983</c:v>
                </c:pt>
                <c:pt idx="26">
                  <c:v>1972066459619.9126</c:v>
                </c:pt>
                <c:pt idx="27">
                  <c:v>1949082429595.1648</c:v>
                </c:pt>
                <c:pt idx="28">
                  <c:v>1926698097698.6565</c:v>
                </c:pt>
                <c:pt idx="29">
                  <c:v>1904864162698.3796</c:v>
                </c:pt>
                <c:pt idx="30">
                  <c:v>1883340065670.543</c:v>
                </c:pt>
                <c:pt idx="31">
                  <c:v>1862120839297.6235</c:v>
                </c:pt>
                <c:pt idx="32">
                  <c:v>1841201628047.0601</c:v>
                </c:pt>
                <c:pt idx="33">
                  <c:v>1820544581725.2734</c:v>
                </c:pt>
                <c:pt idx="34">
                  <c:v>1800215813101.2043</c:v>
                </c:pt>
                <c:pt idx="35">
                  <c:v>1780208902640.3545</c:v>
                </c:pt>
                <c:pt idx="36">
                  <c:v>1760517625977.6733</c:v>
                </c:pt>
                <c:pt idx="37">
                  <c:v>1741115436570.1785</c:v>
                </c:pt>
                <c:pt idx="38">
                  <c:v>1721960405532.4402</c:v>
                </c:pt>
                <c:pt idx="39">
                  <c:v>1703049385150.834</c:v>
                </c:pt>
                <c:pt idx="40">
                  <c:v>1684379267760.8025</c:v>
                </c:pt>
                <c:pt idx="41">
                  <c:v>1665914049259.2761</c:v>
                </c:pt>
                <c:pt idx="42">
                  <c:v>1648029930849.6628</c:v>
                </c:pt>
                <c:pt idx="43">
                  <c:v>1630709897581.1089</c:v>
                </c:pt>
                <c:pt idx="44">
                  <c:v>1613937546452.7383</c:v>
                </c:pt>
                <c:pt idx="45">
                  <c:v>1597659913294.1848</c:v>
                </c:pt>
                <c:pt idx="46">
                  <c:v>1581683688859.562</c:v>
                </c:pt>
                <c:pt idx="47">
                  <c:v>1566002763383.2473</c:v>
                </c:pt>
                <c:pt idx="48">
                  <c:v>1550611186142.1069</c:v>
                </c:pt>
                <c:pt idx="49">
                  <c:v>1535425885254.6096</c:v>
                </c:pt>
                <c:pt idx="50">
                  <c:v>1520395617836.2156</c:v>
                </c:pt>
                <c:pt idx="51">
                  <c:v>1505519784065.7173</c:v>
                </c:pt>
                <c:pt idx="52">
                  <c:v>1490797719246.98</c:v>
                </c:pt>
                <c:pt idx="53">
                  <c:v>1476223787117.4509</c:v>
                </c:pt>
                <c:pt idx="54">
                  <c:v>1461769547366.5781</c:v>
                </c:pt>
                <c:pt idx="55">
                  <c:v>1447434578765.3794</c:v>
                </c:pt>
                <c:pt idx="56">
                  <c:v>1433218437990.25</c:v>
                </c:pt>
                <c:pt idx="57">
                  <c:v>1419073902511.5483</c:v>
                </c:pt>
                <c:pt idx="58">
                  <c:v>1405191638376.499</c:v>
                </c:pt>
                <c:pt idx="59">
                  <c:v>1391566787122.8525</c:v>
                </c:pt>
                <c:pt idx="60">
                  <c:v>1378194593864.2695</c:v>
                </c:pt>
                <c:pt idx="61">
                  <c:v>1364988422148.1729</c:v>
                </c:pt>
                <c:pt idx="62">
                  <c:v>1351841630721.5999</c:v>
                </c:pt>
                <c:pt idx="63">
                  <c:v>1338757129444.8594</c:v>
                </c:pt>
                <c:pt idx="64">
                  <c:v>1325737608980.6282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'1.8.1'!$G$405</c:f>
              <c:strCache>
                <c:ptCount val="1"/>
                <c:pt idx="0">
                  <c:v>Transporte</c:v>
                </c:pt>
              </c:strCache>
            </c:strRef>
          </c:tx>
          <c:marker>
            <c:symbol val="none"/>
          </c:marker>
          <c:cat>
            <c:strRef>
              <c:f>'1.8.1'!$A$406:$A$470</c:f>
              <c:strCache>
                <c:ptCount val="65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</c:strCache>
            </c:strRef>
          </c:cat>
          <c:val>
            <c:numRef>
              <c:f>'1.8.1'!$G$406:$G$470</c:f>
              <c:numCache>
                <c:formatCode>0</c:formatCode>
                <c:ptCount val="65"/>
                <c:pt idx="0">
                  <c:v>-92684992771.212601</c:v>
                </c:pt>
                <c:pt idx="1">
                  <c:v>-90754306265.451904</c:v>
                </c:pt>
                <c:pt idx="2">
                  <c:v>-88876183263.447037</c:v>
                </c:pt>
                <c:pt idx="3">
                  <c:v>-87047872694.264908</c:v>
                </c:pt>
                <c:pt idx="4">
                  <c:v>-85266882572.250153</c:v>
                </c:pt>
                <c:pt idx="5">
                  <c:v>-83558234380.364136</c:v>
                </c:pt>
                <c:pt idx="6">
                  <c:v>-81934368134.139694</c:v>
                </c:pt>
                <c:pt idx="7">
                  <c:v>-80389478551.196289</c:v>
                </c:pt>
                <c:pt idx="8">
                  <c:v>-78918346585.763947</c:v>
                </c:pt>
                <c:pt idx="9">
                  <c:v>-77531488085.290176</c:v>
                </c:pt>
                <c:pt idx="10">
                  <c:v>-76202355484.111038</c:v>
                </c:pt>
                <c:pt idx="11">
                  <c:v>-74927536969.338394</c:v>
                </c:pt>
                <c:pt idx="12">
                  <c:v>-73703923754.592285</c:v>
                </c:pt>
                <c:pt idx="13">
                  <c:v>-72537680057.408798</c:v>
                </c:pt>
                <c:pt idx="14">
                  <c:v>-71403841362.76062</c:v>
                </c:pt>
                <c:pt idx="15">
                  <c:v>-70300985873.687469</c:v>
                </c:pt>
                <c:pt idx="16">
                  <c:v>-69227794499.843628</c:v>
                </c:pt>
                <c:pt idx="17">
                  <c:v>-68189980409.911942</c:v>
                </c:pt>
                <c:pt idx="18">
                  <c:v>-67175966447.311363</c:v>
                </c:pt>
                <c:pt idx="19">
                  <c:v>-66184862791.383408</c:v>
                </c:pt>
                <c:pt idx="20">
                  <c:v>-65215838437.788544</c:v>
                </c:pt>
                <c:pt idx="21">
                  <c:v>-64271881891.198814</c:v>
                </c:pt>
                <c:pt idx="22">
                  <c:v>-63335530211.99234</c:v>
                </c:pt>
                <c:pt idx="23">
                  <c:v>-62406824706.610641</c:v>
                </c:pt>
                <c:pt idx="24">
                  <c:v>-61485799776.567169</c:v>
                </c:pt>
                <c:pt idx="25">
                  <c:v>-60578171586.177544</c:v>
                </c:pt>
                <c:pt idx="26">
                  <c:v>-59655214451.945641</c:v>
                </c:pt>
                <c:pt idx="27">
                  <c:v>-58717898904.36412</c:v>
                </c:pt>
                <c:pt idx="28">
                  <c:v>-57767150065.131653</c:v>
                </c:pt>
                <c:pt idx="29">
                  <c:v>-56814912600.24501</c:v>
                </c:pt>
                <c:pt idx="30">
                  <c:v>-55872288334.235451</c:v>
                </c:pt>
                <c:pt idx="31">
                  <c:v>-54939235967.815796</c:v>
                </c:pt>
                <c:pt idx="32">
                  <c:v>-54015710866.249466</c:v>
                </c:pt>
                <c:pt idx="33">
                  <c:v>-53113062456.968376</c:v>
                </c:pt>
                <c:pt idx="34">
                  <c:v>-52216936367.783264</c:v>
                </c:pt>
                <c:pt idx="35">
                  <c:v>-51327420622.117851</c:v>
                </c:pt>
                <c:pt idx="36">
                  <c:v>-50444593448.027763</c:v>
                </c:pt>
                <c:pt idx="37">
                  <c:v>-49579745967.452751</c:v>
                </c:pt>
                <c:pt idx="38">
                  <c:v>-48725921843.506851</c:v>
                </c:pt>
                <c:pt idx="39">
                  <c:v>-47882980516.739937</c:v>
                </c:pt>
                <c:pt idx="40">
                  <c:v>-47050783222.841202</c:v>
                </c:pt>
                <c:pt idx="41">
                  <c:v>-46241341372.721886</c:v>
                </c:pt>
                <c:pt idx="42">
                  <c:v>-45417980825.897682</c:v>
                </c:pt>
                <c:pt idx="43">
                  <c:v>-44581552365.003693</c:v>
                </c:pt>
                <c:pt idx="44">
                  <c:v>-43732868243.845215</c:v>
                </c:pt>
                <c:pt idx="45">
                  <c:v>-42889505436.651306</c:v>
                </c:pt>
                <c:pt idx="46">
                  <c:v>-42050612535.748802</c:v>
                </c:pt>
                <c:pt idx="47">
                  <c:v>-41216284086.748222</c:v>
                </c:pt>
                <c:pt idx="48">
                  <c:v>-40386608010.202644</c:v>
                </c:pt>
                <c:pt idx="49">
                  <c:v>-39582269872.363083</c:v>
                </c:pt>
                <c:pt idx="50">
                  <c:v>-38790617067.870941</c:v>
                </c:pt>
                <c:pt idx="51">
                  <c:v>-38011400786.888138</c:v>
                </c:pt>
                <c:pt idx="52">
                  <c:v>-37244379985.888626</c:v>
                </c:pt>
                <c:pt idx="53">
                  <c:v>-36504868249.895187</c:v>
                </c:pt>
                <c:pt idx="54">
                  <c:v>-35778734595.950653</c:v>
                </c:pt>
                <c:pt idx="55">
                  <c:v>-35065742412.128708</c:v>
                </c:pt>
                <c:pt idx="56">
                  <c:v>-34365659747.147034</c:v>
                </c:pt>
                <c:pt idx="57">
                  <c:v>-33695536759.891582</c:v>
                </c:pt>
                <c:pt idx="58">
                  <c:v>-33029323142.122658</c:v>
                </c:pt>
                <c:pt idx="59">
                  <c:v>-32367054652.776974</c:v>
                </c:pt>
                <c:pt idx="60">
                  <c:v>-31708764244.163162</c:v>
                </c:pt>
                <c:pt idx="61">
                  <c:v>-31074730609.321598</c:v>
                </c:pt>
                <c:pt idx="62">
                  <c:v>-30454527766.493332</c:v>
                </c:pt>
                <c:pt idx="63">
                  <c:v>-29847785797.437199</c:v>
                </c:pt>
                <c:pt idx="64">
                  <c:v>-29254149118.463142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'1.8.1'!$H$405</c:f>
              <c:strCache>
                <c:ptCount val="1"/>
                <c:pt idx="0">
                  <c:v>Establecimientos financieros</c:v>
                </c:pt>
              </c:strCache>
            </c:strRef>
          </c:tx>
          <c:marker>
            <c:symbol val="none"/>
          </c:marker>
          <c:cat>
            <c:strRef>
              <c:f>'1.8.1'!$A$406:$A$470</c:f>
              <c:strCache>
                <c:ptCount val="65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</c:strCache>
            </c:strRef>
          </c:cat>
          <c:val>
            <c:numRef>
              <c:f>'1.8.1'!$H$406:$H$470</c:f>
              <c:numCache>
                <c:formatCode>0</c:formatCode>
                <c:ptCount val="65"/>
                <c:pt idx="0">
                  <c:v>411680004513.44946</c:v>
                </c:pt>
                <c:pt idx="1">
                  <c:v>407482729917.68402</c:v>
                </c:pt>
                <c:pt idx="2">
                  <c:v>403299841968.58881</c:v>
                </c:pt>
                <c:pt idx="3">
                  <c:v>399134067023.00775</c:v>
                </c:pt>
                <c:pt idx="4">
                  <c:v>394987783507.0686</c:v>
                </c:pt>
                <c:pt idx="5">
                  <c:v>390848632587.99939</c:v>
                </c:pt>
                <c:pt idx="6">
                  <c:v>386671730757.99426</c:v>
                </c:pt>
                <c:pt idx="7">
                  <c:v>382464344585.41663</c:v>
                </c:pt>
                <c:pt idx="8">
                  <c:v>378232912389.03705</c:v>
                </c:pt>
                <c:pt idx="9">
                  <c:v>373976952625.98651</c:v>
                </c:pt>
                <c:pt idx="10">
                  <c:v>369716051738.11578</c:v>
                </c:pt>
                <c:pt idx="11">
                  <c:v>365454226017.40295</c:v>
                </c:pt>
                <c:pt idx="12">
                  <c:v>361195057177.10193</c:v>
                </c:pt>
                <c:pt idx="13">
                  <c:v>356938528576.52423</c:v>
                </c:pt>
                <c:pt idx="14">
                  <c:v>352709537871.17572</c:v>
                </c:pt>
                <c:pt idx="15">
                  <c:v>348509269314.24658</c:v>
                </c:pt>
                <c:pt idx="16">
                  <c:v>344338763359.02045</c:v>
                </c:pt>
                <c:pt idx="17">
                  <c:v>340195872967.43024</c:v>
                </c:pt>
                <c:pt idx="18">
                  <c:v>336089166266.59088</c:v>
                </c:pt>
                <c:pt idx="19">
                  <c:v>332019102980.4801</c:v>
                </c:pt>
                <c:pt idx="20">
                  <c:v>327986062447.04871</c:v>
                </c:pt>
                <c:pt idx="21">
                  <c:v>323990362247.50604</c:v>
                </c:pt>
                <c:pt idx="22">
                  <c:v>320052746955.1272</c:v>
                </c:pt>
                <c:pt idx="23">
                  <c:v>316172252300.1604</c:v>
                </c:pt>
                <c:pt idx="24">
                  <c:v>312347936645.98529</c:v>
                </c:pt>
                <c:pt idx="25">
                  <c:v>308576762365.16199</c:v>
                </c:pt>
                <c:pt idx="26">
                  <c:v>304898802164.19586</c:v>
                </c:pt>
                <c:pt idx="27">
                  <c:v>301311566489.41571</c:v>
                </c:pt>
                <c:pt idx="28">
                  <c:v>297812652998.54596</c:v>
                </c:pt>
                <c:pt idx="29">
                  <c:v>294394735517.11212</c:v>
                </c:pt>
                <c:pt idx="30">
                  <c:v>291024756917.07764</c:v>
                </c:pt>
                <c:pt idx="31">
                  <c:v>287701964949.01794</c:v>
                </c:pt>
                <c:pt idx="32">
                  <c:v>284425623675.79132</c:v>
                </c:pt>
                <c:pt idx="33">
                  <c:v>281189984090.68115</c:v>
                </c:pt>
                <c:pt idx="34">
                  <c:v>278004589162.30029</c:v>
                </c:pt>
                <c:pt idx="35">
                  <c:v>274868488740.55988</c:v>
                </c:pt>
                <c:pt idx="36">
                  <c:v>271780760492.41803</c:v>
                </c:pt>
                <c:pt idx="37">
                  <c:v>268737185744.53973</c:v>
                </c:pt>
                <c:pt idx="38">
                  <c:v>265732383127.13708</c:v>
                </c:pt>
                <c:pt idx="39">
                  <c:v>262765858826.67184</c:v>
                </c:pt>
                <c:pt idx="40">
                  <c:v>259837125313.5658</c:v>
                </c:pt>
                <c:pt idx="41">
                  <c:v>256940657445.23788</c:v>
                </c:pt>
                <c:pt idx="42">
                  <c:v>254128906113.07761</c:v>
                </c:pt>
                <c:pt idx="43">
                  <c:v>251399463176.53235</c:v>
                </c:pt>
                <c:pt idx="44">
                  <c:v>248750005809.3555</c:v>
                </c:pt>
                <c:pt idx="45">
                  <c:v>246172449726.55548</c:v>
                </c:pt>
                <c:pt idx="46">
                  <c:v>243640716772.29556</c:v>
                </c:pt>
                <c:pt idx="47">
                  <c:v>241153909720.60941</c:v>
                </c:pt>
                <c:pt idx="48">
                  <c:v>238711153989.52206</c:v>
                </c:pt>
                <c:pt idx="49">
                  <c:v>236300156603.20282</c:v>
                </c:pt>
                <c:pt idx="50">
                  <c:v>233914575934.5795</c:v>
                </c:pt>
                <c:pt idx="51">
                  <c:v>231554277849.51129</c:v>
                </c:pt>
                <c:pt idx="52">
                  <c:v>229219119921.37753</c:v>
                </c:pt>
                <c:pt idx="53">
                  <c:v>226907515516.08621</c:v>
                </c:pt>
                <c:pt idx="54">
                  <c:v>224616272894.66983</c:v>
                </c:pt>
                <c:pt idx="55">
                  <c:v>222345284667.41046</c:v>
                </c:pt>
                <c:pt idx="56">
                  <c:v>220094441030.1181</c:v>
                </c:pt>
                <c:pt idx="57">
                  <c:v>217856467816.66873</c:v>
                </c:pt>
                <c:pt idx="58">
                  <c:v>215658297341.61081</c:v>
                </c:pt>
                <c:pt idx="59">
                  <c:v>213499213798.56732</c:v>
                </c:pt>
                <c:pt idx="60">
                  <c:v>211378516234.48358</c:v>
                </c:pt>
                <c:pt idx="61">
                  <c:v>209283461196.30966</c:v>
                </c:pt>
                <c:pt idx="62">
                  <c:v>207200140064.74133</c:v>
                </c:pt>
                <c:pt idx="63">
                  <c:v>205128907078.53329</c:v>
                </c:pt>
                <c:pt idx="64">
                  <c:v>203070086940.61539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'1.8.1'!$I$405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strRef>
              <c:f>'1.8.1'!$A$406:$A$470</c:f>
              <c:strCache>
                <c:ptCount val="65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</c:strCache>
            </c:strRef>
          </c:cat>
          <c:val>
            <c:numRef>
              <c:f>'1.8.1'!$I$406:$I$470</c:f>
              <c:numCache>
                <c:formatCode>0</c:formatCode>
                <c:ptCount val="65"/>
                <c:pt idx="0">
                  <c:v>-322562181746.95941</c:v>
                </c:pt>
                <c:pt idx="1">
                  <c:v>-316250747479.90851</c:v>
                </c:pt>
                <c:pt idx="2">
                  <c:v>-310101841774.96368</c:v>
                </c:pt>
                <c:pt idx="3">
                  <c:v>-304107282226.21606</c:v>
                </c:pt>
                <c:pt idx="4">
                  <c:v>-298259648524.5611</c:v>
                </c:pt>
                <c:pt idx="5">
                  <c:v>-292628030244.96973</c:v>
                </c:pt>
                <c:pt idx="6">
                  <c:v>-287253624471.75195</c:v>
                </c:pt>
                <c:pt idx="7">
                  <c:v>-282119247012.51086</c:v>
                </c:pt>
                <c:pt idx="8">
                  <c:v>-277209440358.07153</c:v>
                </c:pt>
                <c:pt idx="9">
                  <c:v>-272552231977.25897</c:v>
                </c:pt>
                <c:pt idx="10">
                  <c:v>-268072552735.84454</c:v>
                </c:pt>
                <c:pt idx="11">
                  <c:v>-263760243803.85144</c:v>
                </c:pt>
                <c:pt idx="12">
                  <c:v>-259606041647.9169</c:v>
                </c:pt>
                <c:pt idx="13">
                  <c:v>-255626224337.98465</c:v>
                </c:pt>
                <c:pt idx="14">
                  <c:v>-251749026720.64001</c:v>
                </c:pt>
                <c:pt idx="15">
                  <c:v>-247970156234.1673</c:v>
                </c:pt>
                <c:pt idx="16">
                  <c:v>-244285625287.21481</c:v>
                </c:pt>
                <c:pt idx="17">
                  <c:v>-240710899445.29034</c:v>
                </c:pt>
                <c:pt idx="18">
                  <c:v>-237213106280.40326</c:v>
                </c:pt>
                <c:pt idx="19">
                  <c:v>-233789524981.26562</c:v>
                </c:pt>
                <c:pt idx="20">
                  <c:v>-230437610290.5553</c:v>
                </c:pt>
                <c:pt idx="21">
                  <c:v>-227165082693.05554</c:v>
                </c:pt>
                <c:pt idx="22">
                  <c:v>-223921086790.52374</c:v>
                </c:pt>
                <c:pt idx="23">
                  <c:v>-220705670456.03943</c:v>
                </c:pt>
                <c:pt idx="24">
                  <c:v>-217518861964.62985</c:v>
                </c:pt>
                <c:pt idx="25">
                  <c:v>-214376320673.13699</c:v>
                </c:pt>
                <c:pt idx="26">
                  <c:v>-211193484806.06415</c:v>
                </c:pt>
                <c:pt idx="27">
                  <c:v>-207973183476.15979</c:v>
                </c:pt>
                <c:pt idx="28">
                  <c:v>-204718111044.84473</c:v>
                </c:pt>
                <c:pt idx="29">
                  <c:v>-201461429798.04742</c:v>
                </c:pt>
                <c:pt idx="30">
                  <c:v>-198238688122.16443</c:v>
                </c:pt>
                <c:pt idx="31">
                  <c:v>-195049697016.1521</c:v>
                </c:pt>
                <c:pt idx="32">
                  <c:v>-191894258307.93503</c:v>
                </c:pt>
                <c:pt idx="33">
                  <c:v>-188803662914.48981</c:v>
                </c:pt>
                <c:pt idx="34">
                  <c:v>-185737455331.58823</c:v>
                </c:pt>
                <c:pt idx="35">
                  <c:v>-182695840083.94006</c:v>
                </c:pt>
                <c:pt idx="36">
                  <c:v>-179678992973.60376</c:v>
                </c:pt>
                <c:pt idx="37">
                  <c:v>-176717782568.33148</c:v>
                </c:pt>
                <c:pt idx="38">
                  <c:v>-173794314214.09088</c:v>
                </c:pt>
                <c:pt idx="39">
                  <c:v>-170908106702.06845</c:v>
                </c:pt>
                <c:pt idx="40">
                  <c:v>-168058684967.47769</c:v>
                </c:pt>
                <c:pt idx="41">
                  <c:v>-165279096589.11472</c:v>
                </c:pt>
                <c:pt idx="42">
                  <c:v>-162461253919.69858</c:v>
                </c:pt>
                <c:pt idx="43">
                  <c:v>-159607691752.09384</c:v>
                </c:pt>
                <c:pt idx="44">
                  <c:v>-156720828403.64978</c:v>
                </c:pt>
                <c:pt idx="45">
                  <c:v>-153849120704.72073</c:v>
                </c:pt>
                <c:pt idx="46">
                  <c:v>-150994815125.28198</c:v>
                </c:pt>
                <c:pt idx="47">
                  <c:v>-148158153131.54648</c:v>
                </c:pt>
                <c:pt idx="48">
                  <c:v>-145339356540.65457</c:v>
                </c:pt>
                <c:pt idx="49">
                  <c:v>-142595994332.50409</c:v>
                </c:pt>
                <c:pt idx="50">
                  <c:v>-139895084492.64612</c:v>
                </c:pt>
                <c:pt idx="51">
                  <c:v>-137235817876.30684</c:v>
                </c:pt>
                <c:pt idx="52">
                  <c:v>-134617409789.90825</c:v>
                </c:pt>
                <c:pt idx="53">
                  <c:v>-132081086539.32207</c:v>
                </c:pt>
                <c:pt idx="54">
                  <c:v>-129589337891.0065</c:v>
                </c:pt>
                <c:pt idx="55">
                  <c:v>-127141390888.73946</c:v>
                </c:pt>
                <c:pt idx="56">
                  <c:v>-124736487525.2791</c:v>
                </c:pt>
                <c:pt idx="57">
                  <c:v>-122421549916.70436</c:v>
                </c:pt>
                <c:pt idx="58">
                  <c:v>-120121646069.85851</c:v>
                </c:pt>
                <c:pt idx="59">
                  <c:v>-117836851771.91858</c:v>
                </c:pt>
                <c:pt idx="60">
                  <c:v>-115567234499.36737</c:v>
                </c:pt>
                <c:pt idx="61">
                  <c:v>-113369376751.98912</c:v>
                </c:pt>
                <c:pt idx="62">
                  <c:v>-111217662772.39178</c:v>
                </c:pt>
                <c:pt idx="63">
                  <c:v>-109110893806.86613</c:v>
                </c:pt>
                <c:pt idx="64">
                  <c:v>-107047916716.26912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'1.8.1'!$J$405</c:f>
              <c:strCache>
                <c:ptCount val="1"/>
                <c:pt idx="0">
                  <c:v>Educación</c:v>
                </c:pt>
              </c:strCache>
            </c:strRef>
          </c:tx>
          <c:marker>
            <c:symbol val="none"/>
          </c:marker>
          <c:cat>
            <c:strRef>
              <c:f>'1.8.1'!$A$406:$A$470</c:f>
              <c:strCache>
                <c:ptCount val="65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</c:strCache>
            </c:strRef>
          </c:cat>
          <c:val>
            <c:numRef>
              <c:f>'1.8.1'!$J$406:$J$470</c:f>
              <c:numCache>
                <c:formatCode>0</c:formatCode>
                <c:ptCount val="65"/>
                <c:pt idx="0">
                  <c:v>403162509297.94055</c:v>
                </c:pt>
                <c:pt idx="1">
                  <c:v>399108811487.80798</c:v>
                </c:pt>
                <c:pt idx="2">
                  <c:v>395066363607.18616</c:v>
                </c:pt>
                <c:pt idx="3">
                  <c:v>391038029284.27734</c:v>
                </c:pt>
                <c:pt idx="4">
                  <c:v>387026311993.72681</c:v>
                </c:pt>
                <c:pt idx="5">
                  <c:v>383018935738.49811</c:v>
                </c:pt>
                <c:pt idx="6">
                  <c:v>378969057719.72675</c:v>
                </c:pt>
                <c:pt idx="7">
                  <c:v>374884235387.98108</c:v>
                </c:pt>
                <c:pt idx="8">
                  <c:v>370771169264.44696</c:v>
                </c:pt>
                <c:pt idx="9">
                  <c:v>366629694690.87622</c:v>
                </c:pt>
                <c:pt idx="10">
                  <c:v>362479781224.18811</c:v>
                </c:pt>
                <c:pt idx="11">
                  <c:v>358325625963.13409</c:v>
                </c:pt>
                <c:pt idx="12">
                  <c:v>354170975911.05762</c:v>
                </c:pt>
                <c:pt idx="13">
                  <c:v>350016036823.39368</c:v>
                </c:pt>
                <c:pt idx="14">
                  <c:v>345886407186.26489</c:v>
                </c:pt>
                <c:pt idx="15">
                  <c:v>341783353356.92114</c:v>
                </c:pt>
                <c:pt idx="16">
                  <c:v>337707992343.2937</c:v>
                </c:pt>
                <c:pt idx="17">
                  <c:v>333658272756.39075</c:v>
                </c:pt>
                <c:pt idx="18">
                  <c:v>329642959932.46118</c:v>
                </c:pt>
                <c:pt idx="19">
                  <c:v>325662568945.07593</c:v>
                </c:pt>
                <c:pt idx="20">
                  <c:v>321717531128.99683</c:v>
                </c:pt>
                <c:pt idx="21">
                  <c:v>317808313737.63098</c:v>
                </c:pt>
                <c:pt idx="22">
                  <c:v>313956338108.52026</c:v>
                </c:pt>
                <c:pt idx="23">
                  <c:v>310160642628.18378</c:v>
                </c:pt>
                <c:pt idx="24">
                  <c:v>306420288655.65601</c:v>
                </c:pt>
                <c:pt idx="25">
                  <c:v>302732282070.60809</c:v>
                </c:pt>
                <c:pt idx="26">
                  <c:v>299138084255.59686</c:v>
                </c:pt>
                <c:pt idx="27">
                  <c:v>295635150391.73572</c:v>
                </c:pt>
                <c:pt idx="28">
                  <c:v>292221025608.34357</c:v>
                </c:pt>
                <c:pt idx="29">
                  <c:v>288888365362.88666</c:v>
                </c:pt>
                <c:pt idx="30">
                  <c:v>285602720997.07812</c:v>
                </c:pt>
                <c:pt idx="31">
                  <c:v>282363346760.21503</c:v>
                </c:pt>
                <c:pt idx="32">
                  <c:v>279169513381.3457</c:v>
                </c:pt>
                <c:pt idx="33">
                  <c:v>276015517991.99487</c:v>
                </c:pt>
                <c:pt idx="34">
                  <c:v>272911067726.60117</c:v>
                </c:pt>
                <c:pt idx="35">
                  <c:v>269855209636.58511</c:v>
                </c:pt>
                <c:pt idx="36">
                  <c:v>266847019219.6875</c:v>
                </c:pt>
                <c:pt idx="37">
                  <c:v>263882400393.86981</c:v>
                </c:pt>
                <c:pt idx="38">
                  <c:v>260955547399.62778</c:v>
                </c:pt>
                <c:pt idx="39">
                  <c:v>258065979252.80441</c:v>
                </c:pt>
                <c:pt idx="40">
                  <c:v>255213221089.43307</c:v>
                </c:pt>
                <c:pt idx="41">
                  <c:v>252391818788.59033</c:v>
                </c:pt>
                <c:pt idx="42">
                  <c:v>249656040658.3989</c:v>
                </c:pt>
                <c:pt idx="43">
                  <c:v>247003415188.93805</c:v>
                </c:pt>
                <c:pt idx="44">
                  <c:v>244431559121.9809</c:v>
                </c:pt>
                <c:pt idx="45">
                  <c:v>241932470898.40399</c:v>
                </c:pt>
                <c:pt idx="46">
                  <c:v>239478720202.00473</c:v>
                </c:pt>
                <c:pt idx="47">
                  <c:v>237069403581.30988</c:v>
                </c:pt>
                <c:pt idx="48">
                  <c:v>234703640752.27103</c:v>
                </c:pt>
                <c:pt idx="49">
                  <c:v>232369081359.16568</c:v>
                </c:pt>
                <c:pt idx="50">
                  <c:v>230058751330.99951</c:v>
                </c:pt>
                <c:pt idx="51">
                  <c:v>227772539297.41501</c:v>
                </c:pt>
                <c:pt idx="52">
                  <c:v>225510324903.00671</c:v>
                </c:pt>
                <c:pt idx="53">
                  <c:v>223270881131.39056</c:v>
                </c:pt>
                <c:pt idx="54">
                  <c:v>221050507904.79617</c:v>
                </c:pt>
                <c:pt idx="55">
                  <c:v>218849120504.04306</c:v>
                </c:pt>
                <c:pt idx="56">
                  <c:v>216666631351.92068</c:v>
                </c:pt>
                <c:pt idx="57">
                  <c:v>214495871891.55243</c:v>
                </c:pt>
                <c:pt idx="58">
                  <c:v>212364527904.52979</c:v>
                </c:pt>
                <c:pt idx="59">
                  <c:v>210271879846.46924</c:v>
                </c:pt>
                <c:pt idx="60">
                  <c:v>208217223312.20648</c:v>
                </c:pt>
                <c:pt idx="61">
                  <c:v>206187717678.79083</c:v>
                </c:pt>
                <c:pt idx="62">
                  <c:v>204168478807.27103</c:v>
                </c:pt>
                <c:pt idx="63">
                  <c:v>202159900909.30969</c:v>
                </c:pt>
                <c:pt idx="64">
                  <c:v>200162347094.43335</c:v>
                </c:pt>
              </c:numCache>
            </c:numRef>
          </c:val>
          <c:smooth val="0"/>
        </c:ser>
        <c:ser>
          <c:idx val="9"/>
          <c:order val="8"/>
          <c:tx>
            <c:strRef>
              <c:f>'1.8.1'!$K$405</c:f>
              <c:strCache>
                <c:ptCount val="1"/>
                <c:pt idx="0">
                  <c:v>Salud</c:v>
                </c:pt>
              </c:strCache>
            </c:strRef>
          </c:tx>
          <c:marker>
            <c:symbol val="none"/>
          </c:marker>
          <c:cat>
            <c:strRef>
              <c:f>'1.8.1'!$A$406:$A$470</c:f>
              <c:strCache>
                <c:ptCount val="65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</c:strCache>
            </c:strRef>
          </c:cat>
          <c:val>
            <c:numRef>
              <c:f>'1.8.1'!$K$406:$K$470</c:f>
              <c:numCache>
                <c:formatCode>0</c:formatCode>
                <c:ptCount val="65"/>
                <c:pt idx="0">
                  <c:v>1425783108484.1543</c:v>
                </c:pt>
                <c:pt idx="1">
                  <c:v>1408511634740.8179</c:v>
                </c:pt>
                <c:pt idx="2">
                  <c:v>1391426840375.9543</c:v>
                </c:pt>
                <c:pt idx="3">
                  <c:v>1374528831610.6167</c:v>
                </c:pt>
                <c:pt idx="4">
                  <c:v>1357817445852.6304</c:v>
                </c:pt>
                <c:pt idx="5">
                  <c:v>1341275206895.8911</c:v>
                </c:pt>
                <c:pt idx="6">
                  <c:v>1324866945588.7175</c:v>
                </c:pt>
                <c:pt idx="7">
                  <c:v>1308596713465.741</c:v>
                </c:pt>
                <c:pt idx="8">
                  <c:v>1292467886115.1565</c:v>
                </c:pt>
                <c:pt idx="9">
                  <c:v>1276474934683.5974</c:v>
                </c:pt>
                <c:pt idx="10">
                  <c:v>1260635864571.4414</c:v>
                </c:pt>
                <c:pt idx="11">
                  <c:v>1244952048658.2031</c:v>
                </c:pt>
                <c:pt idx="12">
                  <c:v>1229424519033.8994</c:v>
                </c:pt>
                <c:pt idx="13">
                  <c:v>1214049384140.8813</c:v>
                </c:pt>
                <c:pt idx="14">
                  <c:v>1198847787600.3296</c:v>
                </c:pt>
                <c:pt idx="15">
                  <c:v>1183818804233.386</c:v>
                </c:pt>
                <c:pt idx="16">
                  <c:v>1168961412830.1953</c:v>
                </c:pt>
                <c:pt idx="17">
                  <c:v>1154270563936.8293</c:v>
                </c:pt>
                <c:pt idx="18">
                  <c:v>1139753083815.3796</c:v>
                </c:pt>
                <c:pt idx="19">
                  <c:v>1125407529594.0896</c:v>
                </c:pt>
                <c:pt idx="20">
                  <c:v>1111232414775.4526</c:v>
                </c:pt>
                <c:pt idx="21">
                  <c:v>1097225166530.9628</c:v>
                </c:pt>
                <c:pt idx="22">
                  <c:v>1083402318499.3047</c:v>
                </c:pt>
                <c:pt idx="23">
                  <c:v>1069761335919.4379</c:v>
                </c:pt>
                <c:pt idx="24">
                  <c:v>1056299724876.1281</c:v>
                </c:pt>
                <c:pt idx="25">
                  <c:v>1043012052514.1388</c:v>
                </c:pt>
                <c:pt idx="26">
                  <c:v>1029930735436.4617</c:v>
                </c:pt>
                <c:pt idx="27">
                  <c:v>1017052076362.2988</c:v>
                </c:pt>
                <c:pt idx="28">
                  <c:v>1004372470642.5653</c:v>
                </c:pt>
                <c:pt idx="29">
                  <c:v>991882029015.78333</c:v>
                </c:pt>
                <c:pt idx="30">
                  <c:v>979554308503.90417</c:v>
                </c:pt>
                <c:pt idx="31">
                  <c:v>967387120622.49829</c:v>
                </c:pt>
                <c:pt idx="32">
                  <c:v>955378310250.19385</c:v>
                </c:pt>
                <c:pt idx="33">
                  <c:v>943519273194.72498</c:v>
                </c:pt>
                <c:pt idx="34">
                  <c:v>931818625861.24402</c:v>
                </c:pt>
                <c:pt idx="35">
                  <c:v>920274099622.20862</c:v>
                </c:pt>
                <c:pt idx="36">
                  <c:v>908883467453.23914</c:v>
                </c:pt>
                <c:pt idx="37">
                  <c:v>897639224683.74695</c:v>
                </c:pt>
                <c:pt idx="38">
                  <c:v>886538243961.85266</c:v>
                </c:pt>
                <c:pt idx="39">
                  <c:v>875578700080.85193</c:v>
                </c:pt>
                <c:pt idx="40">
                  <c:v>864758791083.46033</c:v>
                </c:pt>
                <c:pt idx="41">
                  <c:v>854070035784.24158</c:v>
                </c:pt>
                <c:pt idx="42">
                  <c:v>843555505368.55505</c:v>
                </c:pt>
                <c:pt idx="43">
                  <c:v>833211922935.30457</c:v>
                </c:pt>
                <c:pt idx="44">
                  <c:v>823036096795.69495</c:v>
                </c:pt>
                <c:pt idx="45">
                  <c:v>813016388121.14722</c:v>
                </c:pt>
                <c:pt idx="46">
                  <c:v>803134586816.8595</c:v>
                </c:pt>
                <c:pt idx="47">
                  <c:v>793388688504.63892</c:v>
                </c:pt>
                <c:pt idx="48">
                  <c:v>783776723190.79773</c:v>
                </c:pt>
                <c:pt idx="49">
                  <c:v>774283501815.87183</c:v>
                </c:pt>
                <c:pt idx="50">
                  <c:v>764907089683.20947</c:v>
                </c:pt>
                <c:pt idx="51">
                  <c:v>755646146875.89612</c:v>
                </c:pt>
                <c:pt idx="52">
                  <c:v>746499342725.76257</c:v>
                </c:pt>
                <c:pt idx="53">
                  <c:v>737460057812.97632</c:v>
                </c:pt>
                <c:pt idx="54">
                  <c:v>728528897066.60608</c:v>
                </c:pt>
                <c:pt idx="55">
                  <c:v>719704600726.08765</c:v>
                </c:pt>
                <c:pt idx="56">
                  <c:v>710985922148.88098</c:v>
                </c:pt>
                <c:pt idx="57">
                  <c:v>702362103195.20813</c:v>
                </c:pt>
                <c:pt idx="58">
                  <c:v>693856837569.87329</c:v>
                </c:pt>
                <c:pt idx="59">
                  <c:v>685468454398.09009</c:v>
                </c:pt>
                <c:pt idx="60">
                  <c:v>677195308499.54065</c:v>
                </c:pt>
                <c:pt idx="61">
                  <c:v>669022224024.88831</c:v>
                </c:pt>
                <c:pt idx="62">
                  <c:v>660941888677.87622</c:v>
                </c:pt>
                <c:pt idx="63">
                  <c:v>652953504157.70557</c:v>
                </c:pt>
                <c:pt idx="64">
                  <c:v>645056263287.77551</c:v>
                </c:pt>
              </c:numCache>
            </c:numRef>
          </c:val>
          <c:smooth val="0"/>
        </c:ser>
        <c:ser>
          <c:idx val="10"/>
          <c:order val="9"/>
          <c:tx>
            <c:strRef>
              <c:f>'1.8.1'!$L$405</c:f>
              <c:strCache>
                <c:ptCount val="1"/>
                <c:pt idx="0">
                  <c:v>Otros</c:v>
                </c:pt>
              </c:strCache>
            </c:strRef>
          </c:tx>
          <c:marker>
            <c:symbol val="none"/>
          </c:marker>
          <c:cat>
            <c:strRef>
              <c:f>'1.8.1'!$A$406:$A$470</c:f>
              <c:strCache>
                <c:ptCount val="65"/>
                <c:pt idx="0">
                  <c:v>Valor inicial</c:v>
                </c:pt>
                <c:pt idx="1">
                  <c:v>jun-96</c:v>
                </c:pt>
                <c:pt idx="2">
                  <c:v>sep-96</c:v>
                </c:pt>
                <c:pt idx="3">
                  <c:v>dic-96</c:v>
                </c:pt>
                <c:pt idx="4">
                  <c:v>mar-97</c:v>
                </c:pt>
                <c:pt idx="5">
                  <c:v>jun-97</c:v>
                </c:pt>
                <c:pt idx="6">
                  <c:v>sep-97</c:v>
                </c:pt>
                <c:pt idx="7">
                  <c:v>dic-97</c:v>
                </c:pt>
                <c:pt idx="8">
                  <c:v>mar-98</c:v>
                </c:pt>
                <c:pt idx="9">
                  <c:v>jun-98</c:v>
                </c:pt>
                <c:pt idx="10">
                  <c:v>sep-98</c:v>
                </c:pt>
                <c:pt idx="11">
                  <c:v>dic-98</c:v>
                </c:pt>
                <c:pt idx="12">
                  <c:v>mar-99</c:v>
                </c:pt>
                <c:pt idx="13">
                  <c:v>jun-99</c:v>
                </c:pt>
                <c:pt idx="14">
                  <c:v>sep-99</c:v>
                </c:pt>
                <c:pt idx="15">
                  <c:v>dic-99</c:v>
                </c:pt>
                <c:pt idx="16">
                  <c:v>mar-00</c:v>
                </c:pt>
                <c:pt idx="17">
                  <c:v>jun-00</c:v>
                </c:pt>
                <c:pt idx="18">
                  <c:v>sep-00</c:v>
                </c:pt>
                <c:pt idx="19">
                  <c:v>dic-00</c:v>
                </c:pt>
                <c:pt idx="20">
                  <c:v>mar-01</c:v>
                </c:pt>
                <c:pt idx="21">
                  <c:v>jun-01</c:v>
                </c:pt>
                <c:pt idx="22">
                  <c:v>sep-01</c:v>
                </c:pt>
                <c:pt idx="23">
                  <c:v>dic-01</c:v>
                </c:pt>
                <c:pt idx="24">
                  <c:v>mar-02</c:v>
                </c:pt>
                <c:pt idx="25">
                  <c:v>jun-02</c:v>
                </c:pt>
                <c:pt idx="26">
                  <c:v>sep-02</c:v>
                </c:pt>
                <c:pt idx="27">
                  <c:v>dic-02</c:v>
                </c:pt>
                <c:pt idx="28">
                  <c:v>mar-03</c:v>
                </c:pt>
                <c:pt idx="29">
                  <c:v>jun-03</c:v>
                </c:pt>
                <c:pt idx="30">
                  <c:v>sep-03</c:v>
                </c:pt>
                <c:pt idx="31">
                  <c:v>dic-03</c:v>
                </c:pt>
                <c:pt idx="32">
                  <c:v>mar-04</c:v>
                </c:pt>
                <c:pt idx="33">
                  <c:v>jun-04</c:v>
                </c:pt>
                <c:pt idx="34">
                  <c:v>sep-04</c:v>
                </c:pt>
                <c:pt idx="35">
                  <c:v>dic-04</c:v>
                </c:pt>
                <c:pt idx="36">
                  <c:v>mar-05</c:v>
                </c:pt>
                <c:pt idx="37">
                  <c:v>jun-05</c:v>
                </c:pt>
                <c:pt idx="38">
                  <c:v>sep-05</c:v>
                </c:pt>
                <c:pt idx="39">
                  <c:v>dic-05</c:v>
                </c:pt>
                <c:pt idx="40">
                  <c:v>mar-06</c:v>
                </c:pt>
                <c:pt idx="41">
                  <c:v>jun-06</c:v>
                </c:pt>
                <c:pt idx="42">
                  <c:v>sep-06</c:v>
                </c:pt>
                <c:pt idx="43">
                  <c:v>dic-06</c:v>
                </c:pt>
                <c:pt idx="44">
                  <c:v>mar-07</c:v>
                </c:pt>
                <c:pt idx="45">
                  <c:v>jun-07</c:v>
                </c:pt>
                <c:pt idx="46">
                  <c:v>sep-07</c:v>
                </c:pt>
                <c:pt idx="47">
                  <c:v>dic-07</c:v>
                </c:pt>
                <c:pt idx="48">
                  <c:v>mar-08</c:v>
                </c:pt>
                <c:pt idx="49">
                  <c:v>jun-08</c:v>
                </c:pt>
                <c:pt idx="50">
                  <c:v>sep-08</c:v>
                </c:pt>
                <c:pt idx="51">
                  <c:v>dic-08</c:v>
                </c:pt>
                <c:pt idx="52">
                  <c:v>mar-09</c:v>
                </c:pt>
                <c:pt idx="53">
                  <c:v>jun-09</c:v>
                </c:pt>
                <c:pt idx="54">
                  <c:v>sep-09</c:v>
                </c:pt>
                <c:pt idx="55">
                  <c:v>dic-09</c:v>
                </c:pt>
                <c:pt idx="56">
                  <c:v>mar-10</c:v>
                </c:pt>
                <c:pt idx="57">
                  <c:v>jun-10</c:v>
                </c:pt>
                <c:pt idx="58">
                  <c:v>sep-10</c:v>
                </c:pt>
                <c:pt idx="59">
                  <c:v>dic-10</c:v>
                </c:pt>
                <c:pt idx="60">
                  <c:v>mar-11</c:v>
                </c:pt>
                <c:pt idx="61">
                  <c:v>jun-11</c:v>
                </c:pt>
                <c:pt idx="62">
                  <c:v>sep-11</c:v>
                </c:pt>
                <c:pt idx="63">
                  <c:v>dic-11</c:v>
                </c:pt>
                <c:pt idx="64">
                  <c:v>mar-12</c:v>
                </c:pt>
              </c:strCache>
            </c:strRef>
          </c:cat>
          <c:val>
            <c:numRef>
              <c:f>'1.8.1'!$L$406:$L$470</c:f>
              <c:numCache>
                <c:formatCode>0</c:formatCode>
                <c:ptCount val="65"/>
                <c:pt idx="0">
                  <c:v>1013567888.745055</c:v>
                </c:pt>
                <c:pt idx="1">
                  <c:v>1045682863.0065165</c:v>
                </c:pt>
                <c:pt idx="2">
                  <c:v>1075709156.8633587</c:v>
                </c:pt>
                <c:pt idx="3">
                  <c:v>1103798387.1190774</c:v>
                </c:pt>
                <c:pt idx="4">
                  <c:v>1130086783.4694009</c:v>
                </c:pt>
                <c:pt idx="5">
                  <c:v>1154458990.2475123</c:v>
                </c:pt>
                <c:pt idx="6">
                  <c:v>1174594388.5131798</c:v>
                </c:pt>
                <c:pt idx="7">
                  <c:v>1190841381.2925153</c:v>
                </c:pt>
                <c:pt idx="8">
                  <c:v>1203512012.6666369</c:v>
                </c:pt>
                <c:pt idx="9">
                  <c:v>1212863295.3580563</c:v>
                </c:pt>
                <c:pt idx="10">
                  <c:v>1219502367.8743656</c:v>
                </c:pt>
                <c:pt idx="11">
                  <c:v>1223637043.4809706</c:v>
                </c:pt>
                <c:pt idx="12">
                  <c:v>1225455684.7782147</c:v>
                </c:pt>
                <c:pt idx="13">
                  <c:v>1225142333.502393</c:v>
                </c:pt>
                <c:pt idx="14">
                  <c:v>1223651117.9665158</c:v>
                </c:pt>
                <c:pt idx="15">
                  <c:v>1221065006.1329219</c:v>
                </c:pt>
                <c:pt idx="16">
                  <c:v>1217460210.7852695</c:v>
                </c:pt>
                <c:pt idx="17">
                  <c:v>1212882460.7174847</c:v>
                </c:pt>
                <c:pt idx="18">
                  <c:v>1207620492.5413239</c:v>
                </c:pt>
                <c:pt idx="19">
                  <c:v>1201724204.3098152</c:v>
                </c:pt>
                <c:pt idx="20">
                  <c:v>1195239525.0753615</c:v>
                </c:pt>
                <c:pt idx="21">
                  <c:v>1188294215.5494893</c:v>
                </c:pt>
                <c:pt idx="22">
                  <c:v>1181761569.9822381</c:v>
                </c:pt>
                <c:pt idx="23">
                  <c:v>1175626200.1027727</c:v>
                </c:pt>
                <c:pt idx="24">
                  <c:v>1169873381.2629824</c:v>
                </c:pt>
                <c:pt idx="25">
                  <c:v>1174723069.3875031</c:v>
                </c:pt>
                <c:pt idx="26">
                  <c:v>1183788375.8813312</c:v>
                </c:pt>
                <c:pt idx="27">
                  <c:v>1196892289.0789244</c:v>
                </c:pt>
                <c:pt idx="28">
                  <c:v>1213865308.1713121</c:v>
                </c:pt>
                <c:pt idx="29">
                  <c:v>1253117690.09587</c:v>
                </c:pt>
                <c:pt idx="30">
                  <c:v>1292507657.217731</c:v>
                </c:pt>
                <c:pt idx="31">
                  <c:v>1332012908.6365457</c:v>
                </c:pt>
                <c:pt idx="32">
                  <c:v>1371612404.9595151</c:v>
                </c:pt>
                <c:pt idx="33">
                  <c:v>1430614685.3521519</c:v>
                </c:pt>
                <c:pt idx="34">
                  <c:v>1490641074.9691842</c:v>
                </c:pt>
                <c:pt idx="35">
                  <c:v>1551617485.1128626</c:v>
                </c:pt>
                <c:pt idx="36">
                  <c:v>1613473864.9826097</c:v>
                </c:pt>
                <c:pt idx="37">
                  <c:v>1697615476.0306604</c:v>
                </c:pt>
                <c:pt idx="38">
                  <c:v>1780683142.6498964</c:v>
                </c:pt>
                <c:pt idx="39">
                  <c:v>1862690598.3496876</c:v>
                </c:pt>
                <c:pt idx="40">
                  <c:v>1943651399.6711984</c:v>
                </c:pt>
                <c:pt idx="41">
                  <c:v>2044655504.7636139</c:v>
                </c:pt>
                <c:pt idx="42">
                  <c:v>2158889023.9875569</c:v>
                </c:pt>
                <c:pt idx="43">
                  <c:v>2285779970.106637</c:v>
                </c:pt>
                <c:pt idx="44">
                  <c:v>2424780230.7891498</c:v>
                </c:pt>
                <c:pt idx="45">
                  <c:v>2606210565.9626045</c:v>
                </c:pt>
                <c:pt idx="46">
                  <c:v>2789986003.6851435</c:v>
                </c:pt>
                <c:pt idx="47">
                  <c:v>2975964247.7147679</c:v>
                </c:pt>
                <c:pt idx="48">
                  <c:v>3164008836.9632506</c:v>
                </c:pt>
                <c:pt idx="49">
                  <c:v>3385411689.6390705</c:v>
                </c:pt>
                <c:pt idx="50">
                  <c:v>3601792450.5693755</c:v>
                </c:pt>
                <c:pt idx="51">
                  <c:v>3813293853.0456147</c:v>
                </c:pt>
                <c:pt idx="52">
                  <c:v>4020052660.3438859</c:v>
                </c:pt>
                <c:pt idx="53">
                  <c:v>4256691698.8150454</c:v>
                </c:pt>
                <c:pt idx="54">
                  <c:v>4486018169.4951105</c:v>
                </c:pt>
                <c:pt idx="55">
                  <c:v>4708197117.5128832</c:v>
                </c:pt>
                <c:pt idx="56">
                  <c:v>4923389696.9950781</c:v>
                </c:pt>
                <c:pt idx="57">
                  <c:v>5161745432.5571995</c:v>
                </c:pt>
                <c:pt idx="58">
                  <c:v>5403065013.2805176</c:v>
                </c:pt>
                <c:pt idx="59">
                  <c:v>5647199745.4075766</c:v>
                </c:pt>
                <c:pt idx="60">
                  <c:v>5894005877.522337</c:v>
                </c:pt>
                <c:pt idx="61">
                  <c:v>6173005344.3544121</c:v>
                </c:pt>
                <c:pt idx="62">
                  <c:v>6439594685.2692823</c:v>
                </c:pt>
                <c:pt idx="63">
                  <c:v>6694230202.5235987</c:v>
                </c:pt>
                <c:pt idx="64">
                  <c:v>6937347573.1165142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8800"/>
        <c:axId val="132972544"/>
      </c:lineChart>
      <c:catAx>
        <c:axId val="133228800"/>
        <c:scaling>
          <c:orientation val="minMax"/>
        </c:scaling>
        <c:delete val="0"/>
        <c:axPos val="b"/>
        <c:majorTickMark val="out"/>
        <c:minorTickMark val="none"/>
        <c:tickLblPos val="nextTo"/>
        <c:crossAx val="132972544"/>
        <c:crosses val="autoZero"/>
        <c:auto val="1"/>
        <c:lblAlgn val="ctr"/>
        <c:lblOffset val="100"/>
        <c:noMultiLvlLbl val="0"/>
      </c:catAx>
      <c:valAx>
        <c:axId val="13297254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33228800"/>
        <c:crosses val="autoZero"/>
        <c:crossBetween val="between"/>
      </c:valAx>
      <c:spPr>
        <a:noFill/>
        <a:ln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'1.8.1'!$B$174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'1.8.1'!$B$175:$B$250</c:f>
              <c:numCache>
                <c:formatCode>0.00</c:formatCode>
                <c:ptCount val="76"/>
                <c:pt idx="0">
                  <c:v>104.27500000000001</c:v>
                </c:pt>
                <c:pt idx="1">
                  <c:v>108.55</c:v>
                </c:pt>
                <c:pt idx="2">
                  <c:v>112.825</c:v>
                </c:pt>
                <c:pt idx="3">
                  <c:v>117.1</c:v>
                </c:pt>
                <c:pt idx="4">
                  <c:v>119.325</c:v>
                </c:pt>
                <c:pt idx="5">
                  <c:v>121.55</c:v>
                </c:pt>
                <c:pt idx="6">
                  <c:v>123.77500000000001</c:v>
                </c:pt>
                <c:pt idx="7">
                  <c:v>126</c:v>
                </c:pt>
                <c:pt idx="8">
                  <c:v>127.35</c:v>
                </c:pt>
                <c:pt idx="9">
                  <c:v>128.69999999999999</c:v>
                </c:pt>
                <c:pt idx="10">
                  <c:v>130.05000000000001</c:v>
                </c:pt>
                <c:pt idx="11">
                  <c:v>131.4</c:v>
                </c:pt>
                <c:pt idx="12">
                  <c:v>134.17500000000001</c:v>
                </c:pt>
                <c:pt idx="13">
                  <c:v>136.94999999999999</c:v>
                </c:pt>
                <c:pt idx="14">
                  <c:v>139.72499999999999</c:v>
                </c:pt>
                <c:pt idx="15">
                  <c:v>142.5</c:v>
                </c:pt>
                <c:pt idx="16">
                  <c:v>144.69999999999999</c:v>
                </c:pt>
                <c:pt idx="17">
                  <c:v>146.9</c:v>
                </c:pt>
                <c:pt idx="18">
                  <c:v>149.1</c:v>
                </c:pt>
                <c:pt idx="19">
                  <c:v>151.30000000000001</c:v>
                </c:pt>
                <c:pt idx="20">
                  <c:v>154.69999999999999</c:v>
                </c:pt>
                <c:pt idx="21">
                  <c:v>158.1</c:v>
                </c:pt>
                <c:pt idx="22">
                  <c:v>161.5</c:v>
                </c:pt>
                <c:pt idx="23">
                  <c:v>164.9</c:v>
                </c:pt>
                <c:pt idx="24">
                  <c:v>169.25</c:v>
                </c:pt>
                <c:pt idx="25">
                  <c:v>173.6</c:v>
                </c:pt>
                <c:pt idx="26">
                  <c:v>177.95</c:v>
                </c:pt>
                <c:pt idx="27">
                  <c:v>182.3</c:v>
                </c:pt>
                <c:pt idx="28">
                  <c:v>188.55</c:v>
                </c:pt>
                <c:pt idx="29">
                  <c:v>194.8</c:v>
                </c:pt>
                <c:pt idx="30">
                  <c:v>201.05</c:v>
                </c:pt>
                <c:pt idx="31">
                  <c:v>207.3</c:v>
                </c:pt>
                <c:pt idx="32">
                  <c:v>211.47499999999999</c:v>
                </c:pt>
                <c:pt idx="33">
                  <c:v>215.65</c:v>
                </c:pt>
                <c:pt idx="34">
                  <c:v>219.82499999999999</c:v>
                </c:pt>
                <c:pt idx="35">
                  <c:v>224</c:v>
                </c:pt>
                <c:pt idx="36">
                  <c:v>228.02500000000001</c:v>
                </c:pt>
                <c:pt idx="37">
                  <c:v>232.05</c:v>
                </c:pt>
                <c:pt idx="38">
                  <c:v>236.07499999999999</c:v>
                </c:pt>
                <c:pt idx="39">
                  <c:v>240.1</c:v>
                </c:pt>
                <c:pt idx="40">
                  <c:v>243.8</c:v>
                </c:pt>
                <c:pt idx="41">
                  <c:v>247.5</c:v>
                </c:pt>
                <c:pt idx="42">
                  <c:v>251.2</c:v>
                </c:pt>
                <c:pt idx="43">
                  <c:v>254.9</c:v>
                </c:pt>
                <c:pt idx="44">
                  <c:v>258.625</c:v>
                </c:pt>
                <c:pt idx="45">
                  <c:v>262.35000000000002</c:v>
                </c:pt>
                <c:pt idx="46">
                  <c:v>266.07499999999999</c:v>
                </c:pt>
                <c:pt idx="47">
                  <c:v>269.8</c:v>
                </c:pt>
                <c:pt idx="48">
                  <c:v>275.42500000000001</c:v>
                </c:pt>
                <c:pt idx="49">
                  <c:v>281.05</c:v>
                </c:pt>
                <c:pt idx="50">
                  <c:v>286.67500000000001</c:v>
                </c:pt>
                <c:pt idx="51">
                  <c:v>292.3</c:v>
                </c:pt>
                <c:pt idx="52">
                  <c:v>297.55</c:v>
                </c:pt>
                <c:pt idx="53">
                  <c:v>302.8</c:v>
                </c:pt>
                <c:pt idx="54">
                  <c:v>308.05</c:v>
                </c:pt>
                <c:pt idx="55">
                  <c:v>313.3</c:v>
                </c:pt>
                <c:pt idx="56">
                  <c:v>319.75</c:v>
                </c:pt>
                <c:pt idx="57">
                  <c:v>326.2</c:v>
                </c:pt>
                <c:pt idx="58">
                  <c:v>332.65</c:v>
                </c:pt>
                <c:pt idx="59">
                  <c:v>339.1</c:v>
                </c:pt>
                <c:pt idx="60">
                  <c:v>345.02499999999998</c:v>
                </c:pt>
                <c:pt idx="61">
                  <c:v>350.95</c:v>
                </c:pt>
                <c:pt idx="62">
                  <c:v>356.875</c:v>
                </c:pt>
                <c:pt idx="63">
                  <c:v>362.8</c:v>
                </c:pt>
                <c:pt idx="64">
                  <c:v>367.25</c:v>
                </c:pt>
                <c:pt idx="65">
                  <c:v>371.7</c:v>
                </c:pt>
                <c:pt idx="66">
                  <c:v>376.15</c:v>
                </c:pt>
                <c:pt idx="67">
                  <c:v>380.6</c:v>
                </c:pt>
                <c:pt idx="68">
                  <c:v>387.875</c:v>
                </c:pt>
                <c:pt idx="69">
                  <c:v>395.15</c:v>
                </c:pt>
                <c:pt idx="70">
                  <c:v>402.42499999999899</c:v>
                </c:pt>
                <c:pt idx="71">
                  <c:v>409.7</c:v>
                </c:pt>
                <c:pt idx="72">
                  <c:v>415.25</c:v>
                </c:pt>
                <c:pt idx="73">
                  <c:v>420.79999999999899</c:v>
                </c:pt>
                <c:pt idx="74">
                  <c:v>426.349999999999</c:v>
                </c:pt>
                <c:pt idx="75">
                  <c:v>431.9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'1.8.1'!$C$174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'1.8.1'!$C$175:$C$250</c:f>
              <c:numCache>
                <c:formatCode>0.00</c:formatCode>
                <c:ptCount val="76"/>
                <c:pt idx="0">
                  <c:v>186.25</c:v>
                </c:pt>
                <c:pt idx="1">
                  <c:v>189.3</c:v>
                </c:pt>
                <c:pt idx="2">
                  <c:v>192.35</c:v>
                </c:pt>
                <c:pt idx="3">
                  <c:v>195.4</c:v>
                </c:pt>
                <c:pt idx="4">
                  <c:v>195.75</c:v>
                </c:pt>
                <c:pt idx="5">
                  <c:v>196.1</c:v>
                </c:pt>
                <c:pt idx="6">
                  <c:v>196.45</c:v>
                </c:pt>
                <c:pt idx="7">
                  <c:v>196.8</c:v>
                </c:pt>
                <c:pt idx="8">
                  <c:v>195.97499999999999</c:v>
                </c:pt>
                <c:pt idx="9">
                  <c:v>195.15</c:v>
                </c:pt>
                <c:pt idx="10">
                  <c:v>194.32499999999999</c:v>
                </c:pt>
                <c:pt idx="11">
                  <c:v>193.5</c:v>
                </c:pt>
                <c:pt idx="12">
                  <c:v>192.45</c:v>
                </c:pt>
                <c:pt idx="13">
                  <c:v>191.4</c:v>
                </c:pt>
                <c:pt idx="14">
                  <c:v>190.35</c:v>
                </c:pt>
                <c:pt idx="15">
                  <c:v>189.3</c:v>
                </c:pt>
                <c:pt idx="16">
                  <c:v>189.3</c:v>
                </c:pt>
                <c:pt idx="17">
                  <c:v>189.3</c:v>
                </c:pt>
                <c:pt idx="18">
                  <c:v>189.3</c:v>
                </c:pt>
                <c:pt idx="19">
                  <c:v>189.3</c:v>
                </c:pt>
                <c:pt idx="20">
                  <c:v>190.22499999999999</c:v>
                </c:pt>
                <c:pt idx="21">
                  <c:v>191.15</c:v>
                </c:pt>
                <c:pt idx="22">
                  <c:v>192.07499999999999</c:v>
                </c:pt>
                <c:pt idx="23">
                  <c:v>193</c:v>
                </c:pt>
                <c:pt idx="24">
                  <c:v>193.6</c:v>
                </c:pt>
                <c:pt idx="25">
                  <c:v>194.2</c:v>
                </c:pt>
                <c:pt idx="26">
                  <c:v>194.8</c:v>
                </c:pt>
                <c:pt idx="27">
                  <c:v>195.4</c:v>
                </c:pt>
                <c:pt idx="28">
                  <c:v>196.92500000000001</c:v>
                </c:pt>
                <c:pt idx="29">
                  <c:v>198.45</c:v>
                </c:pt>
                <c:pt idx="30">
                  <c:v>199.97499999999999</c:v>
                </c:pt>
                <c:pt idx="31">
                  <c:v>201.5</c:v>
                </c:pt>
                <c:pt idx="32">
                  <c:v>205.02500000000001</c:v>
                </c:pt>
                <c:pt idx="33">
                  <c:v>208.55</c:v>
                </c:pt>
                <c:pt idx="34">
                  <c:v>212.07499999999999</c:v>
                </c:pt>
                <c:pt idx="35">
                  <c:v>215.6</c:v>
                </c:pt>
                <c:pt idx="36">
                  <c:v>218.07499999999999</c:v>
                </c:pt>
                <c:pt idx="37">
                  <c:v>220.55</c:v>
                </c:pt>
                <c:pt idx="38">
                  <c:v>223.02500000000001</c:v>
                </c:pt>
                <c:pt idx="39">
                  <c:v>225.5</c:v>
                </c:pt>
                <c:pt idx="40">
                  <c:v>228.6</c:v>
                </c:pt>
                <c:pt idx="41">
                  <c:v>231.7</c:v>
                </c:pt>
                <c:pt idx="42">
                  <c:v>234.8</c:v>
                </c:pt>
                <c:pt idx="43">
                  <c:v>237.9</c:v>
                </c:pt>
                <c:pt idx="44">
                  <c:v>240.75</c:v>
                </c:pt>
                <c:pt idx="45">
                  <c:v>243.6</c:v>
                </c:pt>
                <c:pt idx="46">
                  <c:v>246.45</c:v>
                </c:pt>
                <c:pt idx="47">
                  <c:v>249.3</c:v>
                </c:pt>
                <c:pt idx="48">
                  <c:v>254.35</c:v>
                </c:pt>
                <c:pt idx="49">
                  <c:v>259.39999999999998</c:v>
                </c:pt>
                <c:pt idx="50">
                  <c:v>264.45</c:v>
                </c:pt>
                <c:pt idx="51">
                  <c:v>269.5</c:v>
                </c:pt>
                <c:pt idx="52">
                  <c:v>270.22500000000002</c:v>
                </c:pt>
                <c:pt idx="53">
                  <c:v>270.95</c:v>
                </c:pt>
                <c:pt idx="54">
                  <c:v>271.67500000000001</c:v>
                </c:pt>
                <c:pt idx="55">
                  <c:v>272.39999999999998</c:v>
                </c:pt>
                <c:pt idx="56">
                  <c:v>275.55</c:v>
                </c:pt>
                <c:pt idx="57">
                  <c:v>278.7</c:v>
                </c:pt>
                <c:pt idx="58">
                  <c:v>281.85000000000002</c:v>
                </c:pt>
                <c:pt idx="59">
                  <c:v>285</c:v>
                </c:pt>
                <c:pt idx="60">
                  <c:v>290.22500000000002</c:v>
                </c:pt>
                <c:pt idx="61">
                  <c:v>295.45</c:v>
                </c:pt>
                <c:pt idx="62">
                  <c:v>300.67499999999899</c:v>
                </c:pt>
                <c:pt idx="63">
                  <c:v>305.89999999999998</c:v>
                </c:pt>
                <c:pt idx="64">
                  <c:v>309</c:v>
                </c:pt>
                <c:pt idx="65">
                  <c:v>312.10000000000002</c:v>
                </c:pt>
                <c:pt idx="66">
                  <c:v>315.2</c:v>
                </c:pt>
                <c:pt idx="67">
                  <c:v>318.3</c:v>
                </c:pt>
                <c:pt idx="68">
                  <c:v>320.60000000000002</c:v>
                </c:pt>
                <c:pt idx="69">
                  <c:v>322.89999999999998</c:v>
                </c:pt>
                <c:pt idx="70">
                  <c:v>325.2</c:v>
                </c:pt>
                <c:pt idx="71">
                  <c:v>327.5</c:v>
                </c:pt>
                <c:pt idx="72">
                  <c:v>329.4</c:v>
                </c:pt>
                <c:pt idx="73">
                  <c:v>331.3</c:v>
                </c:pt>
                <c:pt idx="74">
                  <c:v>333.2</c:v>
                </c:pt>
                <c:pt idx="75">
                  <c:v>335.1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'1.8.1'!$D$174</c:f>
              <c:strCache>
                <c:ptCount val="1"/>
                <c:pt idx="0">
                  <c:v>Colombia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'1.8.1'!$D$175:$D$250</c:f>
              <c:numCache>
                <c:formatCode>0.00</c:formatCode>
                <c:ptCount val="76"/>
                <c:pt idx="0">
                  <c:v>38.549999999999997</c:v>
                </c:pt>
                <c:pt idx="1">
                  <c:v>40.1</c:v>
                </c:pt>
                <c:pt idx="2">
                  <c:v>41.65</c:v>
                </c:pt>
                <c:pt idx="3">
                  <c:v>43.2</c:v>
                </c:pt>
                <c:pt idx="4">
                  <c:v>45.024999999999999</c:v>
                </c:pt>
                <c:pt idx="5">
                  <c:v>46.85</c:v>
                </c:pt>
                <c:pt idx="6">
                  <c:v>48.674999999999997</c:v>
                </c:pt>
                <c:pt idx="7">
                  <c:v>50.5</c:v>
                </c:pt>
                <c:pt idx="8">
                  <c:v>52.375</c:v>
                </c:pt>
                <c:pt idx="9">
                  <c:v>54.25</c:v>
                </c:pt>
                <c:pt idx="10">
                  <c:v>56.125</c:v>
                </c:pt>
                <c:pt idx="11">
                  <c:v>58</c:v>
                </c:pt>
                <c:pt idx="12">
                  <c:v>59.825000000000003</c:v>
                </c:pt>
                <c:pt idx="13">
                  <c:v>61.65</c:v>
                </c:pt>
                <c:pt idx="14">
                  <c:v>63.475000000000001</c:v>
                </c:pt>
                <c:pt idx="15">
                  <c:v>65.3</c:v>
                </c:pt>
                <c:pt idx="16">
                  <c:v>67.274999999999906</c:v>
                </c:pt>
                <c:pt idx="17">
                  <c:v>69.25</c:v>
                </c:pt>
                <c:pt idx="18">
                  <c:v>71.224999999999994</c:v>
                </c:pt>
                <c:pt idx="19">
                  <c:v>73.2</c:v>
                </c:pt>
                <c:pt idx="20">
                  <c:v>74.400000000000006</c:v>
                </c:pt>
                <c:pt idx="21">
                  <c:v>75.599999999999994</c:v>
                </c:pt>
                <c:pt idx="22">
                  <c:v>76.8</c:v>
                </c:pt>
                <c:pt idx="23">
                  <c:v>78</c:v>
                </c:pt>
                <c:pt idx="24">
                  <c:v>79.174999999999997</c:v>
                </c:pt>
                <c:pt idx="25">
                  <c:v>80.349999999999994</c:v>
                </c:pt>
                <c:pt idx="26">
                  <c:v>81.525000000000006</c:v>
                </c:pt>
                <c:pt idx="27">
                  <c:v>82.7</c:v>
                </c:pt>
                <c:pt idx="28">
                  <c:v>84.1</c:v>
                </c:pt>
                <c:pt idx="29">
                  <c:v>85.5</c:v>
                </c:pt>
                <c:pt idx="30">
                  <c:v>86.899999999999906</c:v>
                </c:pt>
                <c:pt idx="31">
                  <c:v>88.3</c:v>
                </c:pt>
                <c:pt idx="32">
                  <c:v>89.899999999999906</c:v>
                </c:pt>
                <c:pt idx="33">
                  <c:v>91.5</c:v>
                </c:pt>
                <c:pt idx="34">
                  <c:v>93.1</c:v>
                </c:pt>
                <c:pt idx="35">
                  <c:v>94.7</c:v>
                </c:pt>
                <c:pt idx="36">
                  <c:v>96.025000000000006</c:v>
                </c:pt>
                <c:pt idx="37">
                  <c:v>97.35</c:v>
                </c:pt>
                <c:pt idx="38">
                  <c:v>98.674999999999997</c:v>
                </c:pt>
                <c:pt idx="39">
                  <c:v>100</c:v>
                </c:pt>
                <c:pt idx="40">
                  <c:v>101.45</c:v>
                </c:pt>
                <c:pt idx="41">
                  <c:v>102.9</c:v>
                </c:pt>
                <c:pt idx="42">
                  <c:v>104.35</c:v>
                </c:pt>
                <c:pt idx="43">
                  <c:v>105.8</c:v>
                </c:pt>
                <c:pt idx="44">
                  <c:v>107.125</c:v>
                </c:pt>
                <c:pt idx="45">
                  <c:v>108.45</c:v>
                </c:pt>
                <c:pt idx="46">
                  <c:v>109.77500000000001</c:v>
                </c:pt>
                <c:pt idx="47">
                  <c:v>111.1</c:v>
                </c:pt>
                <c:pt idx="48">
                  <c:v>113.2</c:v>
                </c:pt>
                <c:pt idx="49">
                  <c:v>115.3</c:v>
                </c:pt>
                <c:pt idx="50">
                  <c:v>117.4</c:v>
                </c:pt>
                <c:pt idx="51">
                  <c:v>119.5</c:v>
                </c:pt>
                <c:pt idx="52">
                  <c:v>120.52500000000001</c:v>
                </c:pt>
                <c:pt idx="53">
                  <c:v>121.55</c:v>
                </c:pt>
                <c:pt idx="54">
                  <c:v>122.575</c:v>
                </c:pt>
                <c:pt idx="55">
                  <c:v>123.6</c:v>
                </c:pt>
                <c:pt idx="56">
                  <c:v>124.77500000000001</c:v>
                </c:pt>
                <c:pt idx="57">
                  <c:v>125.95</c:v>
                </c:pt>
                <c:pt idx="58">
                  <c:v>127.125</c:v>
                </c:pt>
                <c:pt idx="59">
                  <c:v>128.30000000000001</c:v>
                </c:pt>
                <c:pt idx="60">
                  <c:v>130.57499999999999</c:v>
                </c:pt>
                <c:pt idx="61">
                  <c:v>132.85</c:v>
                </c:pt>
                <c:pt idx="62">
                  <c:v>135.125</c:v>
                </c:pt>
                <c:pt idx="63">
                  <c:v>137.4</c:v>
                </c:pt>
                <c:pt idx="64">
                  <c:v>138.32499999999999</c:v>
                </c:pt>
                <c:pt idx="65">
                  <c:v>139.25</c:v>
                </c:pt>
                <c:pt idx="66">
                  <c:v>140.17500000000001</c:v>
                </c:pt>
                <c:pt idx="67">
                  <c:v>141.1</c:v>
                </c:pt>
                <c:pt idx="68">
                  <c:v>141.69999999999999</c:v>
                </c:pt>
                <c:pt idx="69">
                  <c:v>142.30000000000001</c:v>
                </c:pt>
                <c:pt idx="70">
                  <c:v>142.9</c:v>
                </c:pt>
                <c:pt idx="71">
                  <c:v>143.5</c:v>
                </c:pt>
                <c:pt idx="72">
                  <c:v>145.125</c:v>
                </c:pt>
                <c:pt idx="73">
                  <c:v>146.75</c:v>
                </c:pt>
                <c:pt idx="74">
                  <c:v>148.375</c:v>
                </c:pt>
                <c:pt idx="75">
                  <c:v>150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'1.8.1'!$E$174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'1.8.1'!$E$175:$E$250</c:f>
              <c:numCache>
                <c:formatCode>0.00</c:formatCode>
                <c:ptCount val="76"/>
                <c:pt idx="0">
                  <c:v>65.474999999999994</c:v>
                </c:pt>
                <c:pt idx="1">
                  <c:v>65.95</c:v>
                </c:pt>
                <c:pt idx="2">
                  <c:v>66.424999999999997</c:v>
                </c:pt>
                <c:pt idx="3">
                  <c:v>66.900000000000006</c:v>
                </c:pt>
                <c:pt idx="4">
                  <c:v>68.2</c:v>
                </c:pt>
                <c:pt idx="5">
                  <c:v>69.5</c:v>
                </c:pt>
                <c:pt idx="6">
                  <c:v>70.8</c:v>
                </c:pt>
                <c:pt idx="7">
                  <c:v>72.099999999999994</c:v>
                </c:pt>
                <c:pt idx="8">
                  <c:v>71.824999999999903</c:v>
                </c:pt>
                <c:pt idx="9">
                  <c:v>71.55</c:v>
                </c:pt>
                <c:pt idx="10">
                  <c:v>71.275000000000006</c:v>
                </c:pt>
                <c:pt idx="11">
                  <c:v>71</c:v>
                </c:pt>
                <c:pt idx="12">
                  <c:v>66.625</c:v>
                </c:pt>
                <c:pt idx="13">
                  <c:v>62.25</c:v>
                </c:pt>
                <c:pt idx="14">
                  <c:v>57.875</c:v>
                </c:pt>
                <c:pt idx="15">
                  <c:v>53.5</c:v>
                </c:pt>
                <c:pt idx="16">
                  <c:v>52.424999999999997</c:v>
                </c:pt>
                <c:pt idx="17">
                  <c:v>51.35</c:v>
                </c:pt>
                <c:pt idx="18">
                  <c:v>50.274999999999999</c:v>
                </c:pt>
                <c:pt idx="19">
                  <c:v>49.2</c:v>
                </c:pt>
                <c:pt idx="20">
                  <c:v>52.575000000000003</c:v>
                </c:pt>
                <c:pt idx="21">
                  <c:v>55.95</c:v>
                </c:pt>
                <c:pt idx="22">
                  <c:v>59.325000000000003</c:v>
                </c:pt>
                <c:pt idx="23">
                  <c:v>62.7</c:v>
                </c:pt>
                <c:pt idx="24">
                  <c:v>64.5</c:v>
                </c:pt>
                <c:pt idx="25">
                  <c:v>66.3</c:v>
                </c:pt>
                <c:pt idx="26">
                  <c:v>68.099999999999994</c:v>
                </c:pt>
                <c:pt idx="27">
                  <c:v>69.900000000000006</c:v>
                </c:pt>
                <c:pt idx="28">
                  <c:v>71.75</c:v>
                </c:pt>
                <c:pt idx="29">
                  <c:v>73.599999999999994</c:v>
                </c:pt>
                <c:pt idx="30">
                  <c:v>75.449999999999903</c:v>
                </c:pt>
                <c:pt idx="31">
                  <c:v>77.3</c:v>
                </c:pt>
                <c:pt idx="32">
                  <c:v>78.125</c:v>
                </c:pt>
                <c:pt idx="33">
                  <c:v>78.949999999999903</c:v>
                </c:pt>
                <c:pt idx="34">
                  <c:v>79.774999999999906</c:v>
                </c:pt>
                <c:pt idx="35">
                  <c:v>80.599999999999994</c:v>
                </c:pt>
                <c:pt idx="36">
                  <c:v>82.149999999999906</c:v>
                </c:pt>
                <c:pt idx="37">
                  <c:v>83.699999999999903</c:v>
                </c:pt>
                <c:pt idx="38">
                  <c:v>85.25</c:v>
                </c:pt>
                <c:pt idx="39">
                  <c:v>86.8</c:v>
                </c:pt>
                <c:pt idx="40">
                  <c:v>88.55</c:v>
                </c:pt>
                <c:pt idx="41">
                  <c:v>90.3</c:v>
                </c:pt>
                <c:pt idx="42">
                  <c:v>92.05</c:v>
                </c:pt>
                <c:pt idx="43">
                  <c:v>93.8</c:v>
                </c:pt>
                <c:pt idx="44">
                  <c:v>95.35</c:v>
                </c:pt>
                <c:pt idx="45">
                  <c:v>96.9</c:v>
                </c:pt>
                <c:pt idx="46">
                  <c:v>98.45</c:v>
                </c:pt>
                <c:pt idx="47">
                  <c:v>100</c:v>
                </c:pt>
                <c:pt idx="48">
                  <c:v>103.45</c:v>
                </c:pt>
                <c:pt idx="49">
                  <c:v>106.9</c:v>
                </c:pt>
                <c:pt idx="50">
                  <c:v>110.35</c:v>
                </c:pt>
                <c:pt idx="51">
                  <c:v>113.8</c:v>
                </c:pt>
                <c:pt idx="52">
                  <c:v>114</c:v>
                </c:pt>
                <c:pt idx="53">
                  <c:v>114.2</c:v>
                </c:pt>
                <c:pt idx="54">
                  <c:v>114.4</c:v>
                </c:pt>
                <c:pt idx="55">
                  <c:v>114.6</c:v>
                </c:pt>
                <c:pt idx="56">
                  <c:v>116.72499999999999</c:v>
                </c:pt>
                <c:pt idx="57">
                  <c:v>118.85</c:v>
                </c:pt>
                <c:pt idx="58">
                  <c:v>120.97499999999999</c:v>
                </c:pt>
                <c:pt idx="59">
                  <c:v>123.1</c:v>
                </c:pt>
                <c:pt idx="60">
                  <c:v>125.075</c:v>
                </c:pt>
                <c:pt idx="61">
                  <c:v>127.05</c:v>
                </c:pt>
                <c:pt idx="62">
                  <c:v>129.02500000000001</c:v>
                </c:pt>
                <c:pt idx="63">
                  <c:v>131</c:v>
                </c:pt>
                <c:pt idx="64">
                  <c:v>132.42500000000001</c:v>
                </c:pt>
                <c:pt idx="65">
                  <c:v>133.85</c:v>
                </c:pt>
                <c:pt idx="66">
                  <c:v>135.27500000000001</c:v>
                </c:pt>
                <c:pt idx="67">
                  <c:v>136.69999999999999</c:v>
                </c:pt>
                <c:pt idx="68">
                  <c:v>137.57499999999999</c:v>
                </c:pt>
                <c:pt idx="69">
                  <c:v>138.44999999999999</c:v>
                </c:pt>
                <c:pt idx="70">
                  <c:v>139.32499999999999</c:v>
                </c:pt>
                <c:pt idx="71">
                  <c:v>140.19999999999999</c:v>
                </c:pt>
                <c:pt idx="72">
                  <c:v>141.27500000000001</c:v>
                </c:pt>
                <c:pt idx="73">
                  <c:v>142.35</c:v>
                </c:pt>
                <c:pt idx="74">
                  <c:v>143.42500000000001</c:v>
                </c:pt>
                <c:pt idx="75">
                  <c:v>144.5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'1.8.1'!$F$174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'1.8.1'!$F$175:$F$250</c:f>
              <c:numCache>
                <c:formatCode>0.00</c:formatCode>
                <c:ptCount val="76"/>
                <c:pt idx="0">
                  <c:v>94.125</c:v>
                </c:pt>
                <c:pt idx="1">
                  <c:v>94.25</c:v>
                </c:pt>
                <c:pt idx="2">
                  <c:v>94.375</c:v>
                </c:pt>
                <c:pt idx="3">
                  <c:v>94.5</c:v>
                </c:pt>
                <c:pt idx="4">
                  <c:v>94.55</c:v>
                </c:pt>
                <c:pt idx="5">
                  <c:v>94.6</c:v>
                </c:pt>
                <c:pt idx="6">
                  <c:v>94.65</c:v>
                </c:pt>
                <c:pt idx="7">
                  <c:v>94.7</c:v>
                </c:pt>
                <c:pt idx="8">
                  <c:v>94.9</c:v>
                </c:pt>
                <c:pt idx="9">
                  <c:v>95.1</c:v>
                </c:pt>
                <c:pt idx="10">
                  <c:v>95.3</c:v>
                </c:pt>
                <c:pt idx="11">
                  <c:v>95.5</c:v>
                </c:pt>
                <c:pt idx="12">
                  <c:v>95.575000000000003</c:v>
                </c:pt>
                <c:pt idx="13">
                  <c:v>95.65</c:v>
                </c:pt>
                <c:pt idx="14">
                  <c:v>95.724999999999994</c:v>
                </c:pt>
                <c:pt idx="15">
                  <c:v>95.8</c:v>
                </c:pt>
                <c:pt idx="16">
                  <c:v>95.574999999999903</c:v>
                </c:pt>
                <c:pt idx="17">
                  <c:v>95.35</c:v>
                </c:pt>
                <c:pt idx="18">
                  <c:v>95.125</c:v>
                </c:pt>
                <c:pt idx="19">
                  <c:v>94.9</c:v>
                </c:pt>
                <c:pt idx="20">
                  <c:v>95.15</c:v>
                </c:pt>
                <c:pt idx="21">
                  <c:v>95.4</c:v>
                </c:pt>
                <c:pt idx="22">
                  <c:v>95.65</c:v>
                </c:pt>
                <c:pt idx="23">
                  <c:v>95.9</c:v>
                </c:pt>
                <c:pt idx="24">
                  <c:v>96.224999999999994</c:v>
                </c:pt>
                <c:pt idx="25">
                  <c:v>96.55</c:v>
                </c:pt>
                <c:pt idx="26">
                  <c:v>96.875</c:v>
                </c:pt>
                <c:pt idx="27">
                  <c:v>97.2</c:v>
                </c:pt>
                <c:pt idx="28">
                  <c:v>97.474999999999994</c:v>
                </c:pt>
                <c:pt idx="29">
                  <c:v>97.75</c:v>
                </c:pt>
                <c:pt idx="30">
                  <c:v>98.024999999999906</c:v>
                </c:pt>
                <c:pt idx="31">
                  <c:v>98.3</c:v>
                </c:pt>
                <c:pt idx="32">
                  <c:v>98.674999999999997</c:v>
                </c:pt>
                <c:pt idx="33">
                  <c:v>99.05</c:v>
                </c:pt>
                <c:pt idx="34">
                  <c:v>99.424999999999997</c:v>
                </c:pt>
                <c:pt idx="35">
                  <c:v>99.8</c:v>
                </c:pt>
                <c:pt idx="36">
                  <c:v>99.924999999999997</c:v>
                </c:pt>
                <c:pt idx="37">
                  <c:v>100.05</c:v>
                </c:pt>
                <c:pt idx="38">
                  <c:v>100.175</c:v>
                </c:pt>
                <c:pt idx="39">
                  <c:v>100.3</c:v>
                </c:pt>
                <c:pt idx="40">
                  <c:v>100.325</c:v>
                </c:pt>
                <c:pt idx="41">
                  <c:v>100.35</c:v>
                </c:pt>
                <c:pt idx="42">
                  <c:v>100.375</c:v>
                </c:pt>
                <c:pt idx="43">
                  <c:v>100.4</c:v>
                </c:pt>
                <c:pt idx="44">
                  <c:v>100.77500000000001</c:v>
                </c:pt>
                <c:pt idx="45">
                  <c:v>101.15</c:v>
                </c:pt>
                <c:pt idx="46">
                  <c:v>101.52500000000001</c:v>
                </c:pt>
                <c:pt idx="47">
                  <c:v>101.9</c:v>
                </c:pt>
                <c:pt idx="48">
                  <c:v>102.175</c:v>
                </c:pt>
                <c:pt idx="49">
                  <c:v>102.45</c:v>
                </c:pt>
                <c:pt idx="50">
                  <c:v>102.72499999999999</c:v>
                </c:pt>
                <c:pt idx="51">
                  <c:v>103</c:v>
                </c:pt>
                <c:pt idx="52">
                  <c:v>103.3</c:v>
                </c:pt>
                <c:pt idx="53">
                  <c:v>103.6</c:v>
                </c:pt>
                <c:pt idx="54">
                  <c:v>103.9</c:v>
                </c:pt>
                <c:pt idx="55">
                  <c:v>104.2</c:v>
                </c:pt>
                <c:pt idx="56">
                  <c:v>104.5</c:v>
                </c:pt>
                <c:pt idx="57">
                  <c:v>104.8</c:v>
                </c:pt>
                <c:pt idx="58">
                  <c:v>105.1</c:v>
                </c:pt>
                <c:pt idx="59">
                  <c:v>105.4</c:v>
                </c:pt>
                <c:pt idx="60">
                  <c:v>105.7</c:v>
                </c:pt>
                <c:pt idx="61">
                  <c:v>106</c:v>
                </c:pt>
                <c:pt idx="62">
                  <c:v>106.3</c:v>
                </c:pt>
                <c:pt idx="63">
                  <c:v>106.6</c:v>
                </c:pt>
                <c:pt idx="64">
                  <c:v>106.95</c:v>
                </c:pt>
                <c:pt idx="65">
                  <c:v>107.3</c:v>
                </c:pt>
                <c:pt idx="66">
                  <c:v>107.65</c:v>
                </c:pt>
                <c:pt idx="67">
                  <c:v>108</c:v>
                </c:pt>
                <c:pt idx="68">
                  <c:v>108.575</c:v>
                </c:pt>
                <c:pt idx="69">
                  <c:v>109.15</c:v>
                </c:pt>
                <c:pt idx="70">
                  <c:v>109.72499999999999</c:v>
                </c:pt>
                <c:pt idx="71">
                  <c:v>110.3</c:v>
                </c:pt>
                <c:pt idx="72">
                  <c:v>110.72499999999999</c:v>
                </c:pt>
                <c:pt idx="73">
                  <c:v>111.15</c:v>
                </c:pt>
                <c:pt idx="74">
                  <c:v>111.575</c:v>
                </c:pt>
                <c:pt idx="75">
                  <c:v>112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'1.8.1'!$G$174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'1.8.1'!$G$175:$G$250</c:f>
              <c:numCache>
                <c:formatCode>0.00</c:formatCode>
                <c:ptCount val="76"/>
                <c:pt idx="0">
                  <c:v>110.02500000000001</c:v>
                </c:pt>
                <c:pt idx="1">
                  <c:v>109.85</c:v>
                </c:pt>
                <c:pt idx="2">
                  <c:v>109.675</c:v>
                </c:pt>
                <c:pt idx="3">
                  <c:v>109.5</c:v>
                </c:pt>
                <c:pt idx="4">
                  <c:v>109.675</c:v>
                </c:pt>
                <c:pt idx="5">
                  <c:v>109.85</c:v>
                </c:pt>
                <c:pt idx="6">
                  <c:v>110.02500000000001</c:v>
                </c:pt>
                <c:pt idx="7">
                  <c:v>110.2</c:v>
                </c:pt>
                <c:pt idx="8">
                  <c:v>110.175</c:v>
                </c:pt>
                <c:pt idx="9">
                  <c:v>110.15</c:v>
                </c:pt>
                <c:pt idx="10">
                  <c:v>110.125</c:v>
                </c:pt>
                <c:pt idx="11">
                  <c:v>110.1</c:v>
                </c:pt>
                <c:pt idx="12">
                  <c:v>109.75</c:v>
                </c:pt>
                <c:pt idx="13">
                  <c:v>109.4</c:v>
                </c:pt>
                <c:pt idx="14">
                  <c:v>109.05</c:v>
                </c:pt>
                <c:pt idx="15">
                  <c:v>108.7</c:v>
                </c:pt>
                <c:pt idx="16">
                  <c:v>108.375</c:v>
                </c:pt>
                <c:pt idx="17">
                  <c:v>108.05</c:v>
                </c:pt>
                <c:pt idx="18">
                  <c:v>107.72499999999999</c:v>
                </c:pt>
                <c:pt idx="19">
                  <c:v>107.4</c:v>
                </c:pt>
                <c:pt idx="20">
                  <c:v>107.075</c:v>
                </c:pt>
                <c:pt idx="21">
                  <c:v>106.75</c:v>
                </c:pt>
                <c:pt idx="22">
                  <c:v>106.425</c:v>
                </c:pt>
                <c:pt idx="23">
                  <c:v>106.1</c:v>
                </c:pt>
                <c:pt idx="24">
                  <c:v>105.675</c:v>
                </c:pt>
                <c:pt idx="25">
                  <c:v>105.25</c:v>
                </c:pt>
                <c:pt idx="26">
                  <c:v>104.825</c:v>
                </c:pt>
                <c:pt idx="27">
                  <c:v>104.4</c:v>
                </c:pt>
                <c:pt idx="28">
                  <c:v>103.97499999999999</c:v>
                </c:pt>
                <c:pt idx="29">
                  <c:v>103.55</c:v>
                </c:pt>
                <c:pt idx="30">
                  <c:v>103.125</c:v>
                </c:pt>
                <c:pt idx="31">
                  <c:v>102.7</c:v>
                </c:pt>
                <c:pt idx="32">
                  <c:v>102.35</c:v>
                </c:pt>
                <c:pt idx="33">
                  <c:v>102</c:v>
                </c:pt>
                <c:pt idx="34">
                  <c:v>101.65</c:v>
                </c:pt>
                <c:pt idx="35">
                  <c:v>101.3</c:v>
                </c:pt>
                <c:pt idx="36">
                  <c:v>100.97499999999999</c:v>
                </c:pt>
                <c:pt idx="37">
                  <c:v>100.65</c:v>
                </c:pt>
                <c:pt idx="38">
                  <c:v>100.325</c:v>
                </c:pt>
                <c:pt idx="39">
                  <c:v>100</c:v>
                </c:pt>
                <c:pt idx="40">
                  <c:v>99.724999999999994</c:v>
                </c:pt>
                <c:pt idx="41">
                  <c:v>99.45</c:v>
                </c:pt>
                <c:pt idx="42">
                  <c:v>99.174999999999997</c:v>
                </c:pt>
                <c:pt idx="43">
                  <c:v>98.9</c:v>
                </c:pt>
                <c:pt idx="44">
                  <c:v>98.674999999999997</c:v>
                </c:pt>
                <c:pt idx="45">
                  <c:v>98.45</c:v>
                </c:pt>
                <c:pt idx="46">
                  <c:v>98.224999999999994</c:v>
                </c:pt>
                <c:pt idx="47">
                  <c:v>98</c:v>
                </c:pt>
                <c:pt idx="48">
                  <c:v>97.674999999999997</c:v>
                </c:pt>
                <c:pt idx="49">
                  <c:v>97.35</c:v>
                </c:pt>
                <c:pt idx="50">
                  <c:v>97.025000000000006</c:v>
                </c:pt>
                <c:pt idx="51">
                  <c:v>96.7</c:v>
                </c:pt>
                <c:pt idx="52">
                  <c:v>96.575000000000003</c:v>
                </c:pt>
                <c:pt idx="53">
                  <c:v>96.45</c:v>
                </c:pt>
                <c:pt idx="54">
                  <c:v>96.325000000000003</c:v>
                </c:pt>
                <c:pt idx="55">
                  <c:v>96.2</c:v>
                </c:pt>
                <c:pt idx="56">
                  <c:v>95.674999999999997</c:v>
                </c:pt>
                <c:pt idx="57">
                  <c:v>95.15</c:v>
                </c:pt>
                <c:pt idx="58">
                  <c:v>94.624999999999901</c:v>
                </c:pt>
                <c:pt idx="59">
                  <c:v>94.1</c:v>
                </c:pt>
                <c:pt idx="60">
                  <c:v>93.674999999999898</c:v>
                </c:pt>
                <c:pt idx="61">
                  <c:v>93.25</c:v>
                </c:pt>
                <c:pt idx="62">
                  <c:v>92.825000000000003</c:v>
                </c:pt>
                <c:pt idx="63">
                  <c:v>92.4</c:v>
                </c:pt>
                <c:pt idx="64">
                  <c:v>92.2</c:v>
                </c:pt>
                <c:pt idx="65">
                  <c:v>92</c:v>
                </c:pt>
                <c:pt idx="66">
                  <c:v>91.799999999999898</c:v>
                </c:pt>
                <c:pt idx="67">
                  <c:v>91.6</c:v>
                </c:pt>
                <c:pt idx="68">
                  <c:v>91.449999999999903</c:v>
                </c:pt>
                <c:pt idx="69">
                  <c:v>91.3</c:v>
                </c:pt>
                <c:pt idx="70">
                  <c:v>91.15</c:v>
                </c:pt>
                <c:pt idx="71">
                  <c:v>91</c:v>
                </c:pt>
                <c:pt idx="72">
                  <c:v>91.3</c:v>
                </c:pt>
                <c:pt idx="73">
                  <c:v>91.6</c:v>
                </c:pt>
                <c:pt idx="74">
                  <c:v>91.9</c:v>
                </c:pt>
                <c:pt idx="75">
                  <c:v>92.2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'1.8.1'!$H$174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'1.8.1'!$H$175:$H$250</c:f>
              <c:numCache>
                <c:formatCode>0.00</c:formatCode>
                <c:ptCount val="76"/>
                <c:pt idx="0">
                  <c:v>29.5</c:v>
                </c:pt>
                <c:pt idx="1">
                  <c:v>31.5</c:v>
                </c:pt>
                <c:pt idx="2">
                  <c:v>33.5</c:v>
                </c:pt>
                <c:pt idx="3">
                  <c:v>35.5</c:v>
                </c:pt>
                <c:pt idx="4">
                  <c:v>37.1</c:v>
                </c:pt>
                <c:pt idx="5">
                  <c:v>38.700000000000003</c:v>
                </c:pt>
                <c:pt idx="6">
                  <c:v>40.299999999999997</c:v>
                </c:pt>
                <c:pt idx="7">
                  <c:v>41.9</c:v>
                </c:pt>
                <c:pt idx="8">
                  <c:v>43.474999999999902</c:v>
                </c:pt>
                <c:pt idx="9">
                  <c:v>45.05</c:v>
                </c:pt>
                <c:pt idx="10">
                  <c:v>46.625</c:v>
                </c:pt>
                <c:pt idx="11">
                  <c:v>48.2</c:v>
                </c:pt>
                <c:pt idx="12">
                  <c:v>50.325000000000003</c:v>
                </c:pt>
                <c:pt idx="13">
                  <c:v>52.45</c:v>
                </c:pt>
                <c:pt idx="14">
                  <c:v>54.575000000000003</c:v>
                </c:pt>
                <c:pt idx="15">
                  <c:v>56.7</c:v>
                </c:pt>
                <c:pt idx="16">
                  <c:v>58.225000000000001</c:v>
                </c:pt>
                <c:pt idx="17">
                  <c:v>59.75</c:v>
                </c:pt>
                <c:pt idx="18">
                  <c:v>61.274999999999899</c:v>
                </c:pt>
                <c:pt idx="19">
                  <c:v>62.8</c:v>
                </c:pt>
                <c:pt idx="20">
                  <c:v>63.649999999999899</c:v>
                </c:pt>
                <c:pt idx="21">
                  <c:v>64.5</c:v>
                </c:pt>
                <c:pt idx="22">
                  <c:v>65.349999999999994</c:v>
                </c:pt>
                <c:pt idx="23">
                  <c:v>66.2</c:v>
                </c:pt>
                <c:pt idx="24">
                  <c:v>67.125</c:v>
                </c:pt>
                <c:pt idx="25">
                  <c:v>68.05</c:v>
                </c:pt>
                <c:pt idx="26">
                  <c:v>68.974999999999994</c:v>
                </c:pt>
                <c:pt idx="27">
                  <c:v>69.900000000000006</c:v>
                </c:pt>
                <c:pt idx="28">
                  <c:v>70.95</c:v>
                </c:pt>
                <c:pt idx="29">
                  <c:v>72</c:v>
                </c:pt>
                <c:pt idx="30">
                  <c:v>73.05</c:v>
                </c:pt>
                <c:pt idx="31">
                  <c:v>74.099999999999994</c:v>
                </c:pt>
                <c:pt idx="32">
                  <c:v>75.649999999999906</c:v>
                </c:pt>
                <c:pt idx="33">
                  <c:v>77.199999999999903</c:v>
                </c:pt>
                <c:pt idx="34">
                  <c:v>78.75</c:v>
                </c:pt>
                <c:pt idx="35">
                  <c:v>80.3</c:v>
                </c:pt>
                <c:pt idx="36">
                  <c:v>81.375</c:v>
                </c:pt>
                <c:pt idx="37">
                  <c:v>82.449999999999903</c:v>
                </c:pt>
                <c:pt idx="38">
                  <c:v>83.524999999999906</c:v>
                </c:pt>
                <c:pt idx="39">
                  <c:v>84.6</c:v>
                </c:pt>
                <c:pt idx="40">
                  <c:v>85.924999999999997</c:v>
                </c:pt>
                <c:pt idx="41">
                  <c:v>87.25</c:v>
                </c:pt>
                <c:pt idx="42">
                  <c:v>88.575000000000003</c:v>
                </c:pt>
                <c:pt idx="43">
                  <c:v>89.9</c:v>
                </c:pt>
                <c:pt idx="44">
                  <c:v>91</c:v>
                </c:pt>
                <c:pt idx="45">
                  <c:v>92.1</c:v>
                </c:pt>
                <c:pt idx="46">
                  <c:v>93.199999999999903</c:v>
                </c:pt>
                <c:pt idx="47">
                  <c:v>94.3</c:v>
                </c:pt>
                <c:pt idx="48">
                  <c:v>95.724999999999994</c:v>
                </c:pt>
                <c:pt idx="49">
                  <c:v>97.15</c:v>
                </c:pt>
                <c:pt idx="50">
                  <c:v>98.575000000000003</c:v>
                </c:pt>
                <c:pt idx="51">
                  <c:v>100</c:v>
                </c:pt>
                <c:pt idx="52">
                  <c:v>100.875</c:v>
                </c:pt>
                <c:pt idx="53">
                  <c:v>101.75</c:v>
                </c:pt>
                <c:pt idx="54">
                  <c:v>102.625</c:v>
                </c:pt>
                <c:pt idx="55">
                  <c:v>103.5</c:v>
                </c:pt>
                <c:pt idx="56">
                  <c:v>104.675</c:v>
                </c:pt>
                <c:pt idx="57">
                  <c:v>105.85</c:v>
                </c:pt>
                <c:pt idx="58">
                  <c:v>107.02500000000001</c:v>
                </c:pt>
                <c:pt idx="59">
                  <c:v>108.2</c:v>
                </c:pt>
                <c:pt idx="60">
                  <c:v>109.625</c:v>
                </c:pt>
                <c:pt idx="61">
                  <c:v>111.05</c:v>
                </c:pt>
                <c:pt idx="62">
                  <c:v>112.47499999999999</c:v>
                </c:pt>
                <c:pt idx="63">
                  <c:v>113.9</c:v>
                </c:pt>
                <c:pt idx="64">
                  <c:v>114.825</c:v>
                </c:pt>
                <c:pt idx="65">
                  <c:v>115.75</c:v>
                </c:pt>
                <c:pt idx="66">
                  <c:v>116.675</c:v>
                </c:pt>
                <c:pt idx="67">
                  <c:v>117.6</c:v>
                </c:pt>
                <c:pt idx="68">
                  <c:v>118.2</c:v>
                </c:pt>
                <c:pt idx="69">
                  <c:v>118.8</c:v>
                </c:pt>
                <c:pt idx="70">
                  <c:v>119.4</c:v>
                </c:pt>
                <c:pt idx="71">
                  <c:v>120</c:v>
                </c:pt>
                <c:pt idx="72">
                  <c:v>121.2</c:v>
                </c:pt>
                <c:pt idx="73">
                  <c:v>122.4</c:v>
                </c:pt>
                <c:pt idx="74">
                  <c:v>123.6</c:v>
                </c:pt>
                <c:pt idx="75">
                  <c:v>124.8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'1.8.1'!$I$174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'1.8.1'!$I$175:$I$250</c:f>
              <c:numCache>
                <c:formatCode>0.00</c:formatCode>
                <c:ptCount val="76"/>
                <c:pt idx="0">
                  <c:v>64.649999999999906</c:v>
                </c:pt>
                <c:pt idx="1">
                  <c:v>65.199999999999903</c:v>
                </c:pt>
                <c:pt idx="2">
                  <c:v>65.75</c:v>
                </c:pt>
                <c:pt idx="3">
                  <c:v>66.3</c:v>
                </c:pt>
                <c:pt idx="4">
                  <c:v>66.699999999999903</c:v>
                </c:pt>
                <c:pt idx="5">
                  <c:v>67.099999999999994</c:v>
                </c:pt>
                <c:pt idx="6">
                  <c:v>67.5</c:v>
                </c:pt>
                <c:pt idx="7">
                  <c:v>67.900000000000006</c:v>
                </c:pt>
                <c:pt idx="8">
                  <c:v>68.325000000000003</c:v>
                </c:pt>
                <c:pt idx="9">
                  <c:v>68.75</c:v>
                </c:pt>
                <c:pt idx="10">
                  <c:v>69.174999999999997</c:v>
                </c:pt>
                <c:pt idx="11">
                  <c:v>69.599999999999994</c:v>
                </c:pt>
                <c:pt idx="12">
                  <c:v>70.05</c:v>
                </c:pt>
                <c:pt idx="13">
                  <c:v>70.5</c:v>
                </c:pt>
                <c:pt idx="14">
                  <c:v>70.95</c:v>
                </c:pt>
                <c:pt idx="15">
                  <c:v>71.400000000000006</c:v>
                </c:pt>
                <c:pt idx="16">
                  <c:v>72.025000000000006</c:v>
                </c:pt>
                <c:pt idx="17">
                  <c:v>72.650000000000006</c:v>
                </c:pt>
                <c:pt idx="18">
                  <c:v>73.275000000000006</c:v>
                </c:pt>
                <c:pt idx="19">
                  <c:v>73.900000000000006</c:v>
                </c:pt>
                <c:pt idx="20">
                  <c:v>74.674999999999997</c:v>
                </c:pt>
                <c:pt idx="21">
                  <c:v>75.45</c:v>
                </c:pt>
                <c:pt idx="22">
                  <c:v>76.224999999999994</c:v>
                </c:pt>
                <c:pt idx="23">
                  <c:v>77</c:v>
                </c:pt>
                <c:pt idx="24">
                  <c:v>77.825000000000003</c:v>
                </c:pt>
                <c:pt idx="25">
                  <c:v>78.650000000000006</c:v>
                </c:pt>
                <c:pt idx="26">
                  <c:v>79.474999999999994</c:v>
                </c:pt>
                <c:pt idx="27">
                  <c:v>80.3</c:v>
                </c:pt>
                <c:pt idx="28">
                  <c:v>81.149999999999906</c:v>
                </c:pt>
                <c:pt idx="29">
                  <c:v>82</c:v>
                </c:pt>
                <c:pt idx="30">
                  <c:v>82.85</c:v>
                </c:pt>
                <c:pt idx="31">
                  <c:v>83.7</c:v>
                </c:pt>
                <c:pt idx="32">
                  <c:v>84.55</c:v>
                </c:pt>
                <c:pt idx="33">
                  <c:v>85.4</c:v>
                </c:pt>
                <c:pt idx="34">
                  <c:v>86.249999999999901</c:v>
                </c:pt>
                <c:pt idx="35">
                  <c:v>87.1</c:v>
                </c:pt>
                <c:pt idx="36">
                  <c:v>88.024999999999906</c:v>
                </c:pt>
                <c:pt idx="37">
                  <c:v>88.949999999999903</c:v>
                </c:pt>
                <c:pt idx="38">
                  <c:v>89.875</c:v>
                </c:pt>
                <c:pt idx="39">
                  <c:v>90.8</c:v>
                </c:pt>
                <c:pt idx="40">
                  <c:v>91.75</c:v>
                </c:pt>
                <c:pt idx="41">
                  <c:v>92.699999999999903</c:v>
                </c:pt>
                <c:pt idx="42">
                  <c:v>93.649999999999906</c:v>
                </c:pt>
                <c:pt idx="43">
                  <c:v>94.6</c:v>
                </c:pt>
                <c:pt idx="44">
                  <c:v>95.374999999999901</c:v>
                </c:pt>
                <c:pt idx="45">
                  <c:v>96.15</c:v>
                </c:pt>
                <c:pt idx="46">
                  <c:v>96.924999999999997</c:v>
                </c:pt>
                <c:pt idx="47">
                  <c:v>97.7</c:v>
                </c:pt>
                <c:pt idx="48">
                  <c:v>98.275000000000006</c:v>
                </c:pt>
                <c:pt idx="49">
                  <c:v>98.85</c:v>
                </c:pt>
                <c:pt idx="50">
                  <c:v>99.424999999999997</c:v>
                </c:pt>
                <c:pt idx="51">
                  <c:v>100</c:v>
                </c:pt>
                <c:pt idx="52">
                  <c:v>100.02500000000001</c:v>
                </c:pt>
                <c:pt idx="53">
                  <c:v>100.05</c:v>
                </c:pt>
                <c:pt idx="54">
                  <c:v>100.075</c:v>
                </c:pt>
                <c:pt idx="55">
                  <c:v>100.1</c:v>
                </c:pt>
                <c:pt idx="56">
                  <c:v>100.125</c:v>
                </c:pt>
                <c:pt idx="57">
                  <c:v>100.15</c:v>
                </c:pt>
                <c:pt idx="58">
                  <c:v>100.175</c:v>
                </c:pt>
                <c:pt idx="59">
                  <c:v>100.2</c:v>
                </c:pt>
                <c:pt idx="60">
                  <c:v>100.2</c:v>
                </c:pt>
                <c:pt idx="61">
                  <c:v>100.2</c:v>
                </c:pt>
                <c:pt idx="62">
                  <c:v>100.2</c:v>
                </c:pt>
                <c:pt idx="63">
                  <c:v>100.2</c:v>
                </c:pt>
                <c:pt idx="64">
                  <c:v>100.2</c:v>
                </c:pt>
                <c:pt idx="65">
                  <c:v>100.2</c:v>
                </c:pt>
                <c:pt idx="66">
                  <c:v>100.2</c:v>
                </c:pt>
                <c:pt idx="67">
                  <c:v>100.2</c:v>
                </c:pt>
                <c:pt idx="68">
                  <c:v>100.35</c:v>
                </c:pt>
                <c:pt idx="69">
                  <c:v>100.5</c:v>
                </c:pt>
                <c:pt idx="70">
                  <c:v>100.65</c:v>
                </c:pt>
                <c:pt idx="71">
                  <c:v>100.8</c:v>
                </c:pt>
                <c:pt idx="72">
                  <c:v>100.75</c:v>
                </c:pt>
                <c:pt idx="73">
                  <c:v>100.7</c:v>
                </c:pt>
                <c:pt idx="74">
                  <c:v>100.65</c:v>
                </c:pt>
                <c:pt idx="75">
                  <c:v>100.6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'1.8.1'!$J$174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'1.8.1'!$J$175:$J$250</c:f>
              <c:numCache>
                <c:formatCode>0.00</c:formatCode>
                <c:ptCount val="76"/>
                <c:pt idx="0">
                  <c:v>75.649999999999906</c:v>
                </c:pt>
                <c:pt idx="1">
                  <c:v>76</c:v>
                </c:pt>
                <c:pt idx="2">
                  <c:v>76.349999999999994</c:v>
                </c:pt>
                <c:pt idx="3">
                  <c:v>76.7</c:v>
                </c:pt>
                <c:pt idx="4">
                  <c:v>77.025000000000006</c:v>
                </c:pt>
                <c:pt idx="5">
                  <c:v>77.349999999999994</c:v>
                </c:pt>
                <c:pt idx="6">
                  <c:v>77.674999999999997</c:v>
                </c:pt>
                <c:pt idx="7">
                  <c:v>78</c:v>
                </c:pt>
                <c:pt idx="8">
                  <c:v>78.224999999999994</c:v>
                </c:pt>
                <c:pt idx="9">
                  <c:v>78.45</c:v>
                </c:pt>
                <c:pt idx="10">
                  <c:v>78.674999999999997</c:v>
                </c:pt>
                <c:pt idx="11">
                  <c:v>78.900000000000006</c:v>
                </c:pt>
                <c:pt idx="12">
                  <c:v>79.2</c:v>
                </c:pt>
                <c:pt idx="13">
                  <c:v>79.5</c:v>
                </c:pt>
                <c:pt idx="14">
                  <c:v>79.8</c:v>
                </c:pt>
                <c:pt idx="15">
                  <c:v>80.099999999999994</c:v>
                </c:pt>
                <c:pt idx="16">
                  <c:v>80.55</c:v>
                </c:pt>
                <c:pt idx="17">
                  <c:v>81</c:v>
                </c:pt>
                <c:pt idx="18">
                  <c:v>81.45</c:v>
                </c:pt>
                <c:pt idx="19">
                  <c:v>81.900000000000006</c:v>
                </c:pt>
                <c:pt idx="20">
                  <c:v>82.375</c:v>
                </c:pt>
                <c:pt idx="21">
                  <c:v>82.85</c:v>
                </c:pt>
                <c:pt idx="22">
                  <c:v>83.324999999999903</c:v>
                </c:pt>
                <c:pt idx="23">
                  <c:v>83.8</c:v>
                </c:pt>
                <c:pt idx="24">
                  <c:v>84.1</c:v>
                </c:pt>
                <c:pt idx="25">
                  <c:v>84.4</c:v>
                </c:pt>
                <c:pt idx="26">
                  <c:v>84.7</c:v>
                </c:pt>
                <c:pt idx="27">
                  <c:v>85</c:v>
                </c:pt>
                <c:pt idx="28">
                  <c:v>85.424999999999997</c:v>
                </c:pt>
                <c:pt idx="29">
                  <c:v>85.85</c:v>
                </c:pt>
                <c:pt idx="30">
                  <c:v>86.275000000000006</c:v>
                </c:pt>
                <c:pt idx="31">
                  <c:v>86.7</c:v>
                </c:pt>
                <c:pt idx="32">
                  <c:v>87.3</c:v>
                </c:pt>
                <c:pt idx="33">
                  <c:v>87.9</c:v>
                </c:pt>
                <c:pt idx="34">
                  <c:v>88.499999999999901</c:v>
                </c:pt>
                <c:pt idx="35">
                  <c:v>89.1</c:v>
                </c:pt>
                <c:pt idx="36">
                  <c:v>89.824999999999903</c:v>
                </c:pt>
                <c:pt idx="37">
                  <c:v>90.55</c:v>
                </c:pt>
                <c:pt idx="38">
                  <c:v>91.275000000000006</c:v>
                </c:pt>
                <c:pt idx="39">
                  <c:v>92</c:v>
                </c:pt>
                <c:pt idx="40">
                  <c:v>92.7</c:v>
                </c:pt>
                <c:pt idx="41">
                  <c:v>93.4</c:v>
                </c:pt>
                <c:pt idx="42">
                  <c:v>94.1</c:v>
                </c:pt>
                <c:pt idx="43">
                  <c:v>94.8</c:v>
                </c:pt>
                <c:pt idx="44">
                  <c:v>95.424999999999997</c:v>
                </c:pt>
                <c:pt idx="45">
                  <c:v>96.05</c:v>
                </c:pt>
                <c:pt idx="46">
                  <c:v>96.674999999999997</c:v>
                </c:pt>
                <c:pt idx="47">
                  <c:v>97.3</c:v>
                </c:pt>
                <c:pt idx="48">
                  <c:v>97.774999999999906</c:v>
                </c:pt>
                <c:pt idx="49">
                  <c:v>98.25</c:v>
                </c:pt>
                <c:pt idx="50">
                  <c:v>98.724999999999994</c:v>
                </c:pt>
                <c:pt idx="51">
                  <c:v>99.2</c:v>
                </c:pt>
                <c:pt idx="52">
                  <c:v>99.4</c:v>
                </c:pt>
                <c:pt idx="53">
                  <c:v>99.6</c:v>
                </c:pt>
                <c:pt idx="54">
                  <c:v>99.8</c:v>
                </c:pt>
                <c:pt idx="55">
                  <c:v>100</c:v>
                </c:pt>
                <c:pt idx="56">
                  <c:v>100.3</c:v>
                </c:pt>
                <c:pt idx="57">
                  <c:v>100.6</c:v>
                </c:pt>
                <c:pt idx="58">
                  <c:v>100.9</c:v>
                </c:pt>
                <c:pt idx="59">
                  <c:v>101.2</c:v>
                </c:pt>
                <c:pt idx="60">
                  <c:v>101.72499999999999</c:v>
                </c:pt>
                <c:pt idx="61">
                  <c:v>102.25</c:v>
                </c:pt>
                <c:pt idx="62">
                  <c:v>102.77500000000001</c:v>
                </c:pt>
                <c:pt idx="63">
                  <c:v>103.3</c:v>
                </c:pt>
                <c:pt idx="64">
                  <c:v>103.77500000000001</c:v>
                </c:pt>
                <c:pt idx="65">
                  <c:v>104.25</c:v>
                </c:pt>
                <c:pt idx="66">
                  <c:v>104.72499999999999</c:v>
                </c:pt>
                <c:pt idx="67">
                  <c:v>105.2</c:v>
                </c:pt>
                <c:pt idx="68">
                  <c:v>105.575</c:v>
                </c:pt>
                <c:pt idx="69">
                  <c:v>105.95</c:v>
                </c:pt>
                <c:pt idx="70">
                  <c:v>106.325</c:v>
                </c:pt>
                <c:pt idx="71">
                  <c:v>106.7</c:v>
                </c:pt>
                <c:pt idx="72">
                  <c:v>107.15</c:v>
                </c:pt>
                <c:pt idx="73">
                  <c:v>107.6</c:v>
                </c:pt>
                <c:pt idx="74">
                  <c:v>108.05</c:v>
                </c:pt>
                <c:pt idx="75">
                  <c:v>108.5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035904"/>
        <c:axId val="133037440"/>
      </c:lineChart>
      <c:dateAx>
        <c:axId val="13303590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33037440"/>
        <c:crosses val="autoZero"/>
        <c:auto val="1"/>
        <c:lblOffset val="100"/>
        <c:baseTimeUnit val="months"/>
      </c:dateAx>
      <c:valAx>
        <c:axId val="13303744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33035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'1.8.1'!$L$174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'1.8.1'!$L$175:$L$250</c:f>
              <c:numCache>
                <c:formatCode>0.00</c:formatCode>
                <c:ptCount val="76"/>
                <c:pt idx="0">
                  <c:v>100</c:v>
                </c:pt>
                <c:pt idx="1">
                  <c:v>104.09973627427475</c:v>
                </c:pt>
                <c:pt idx="2">
                  <c:v>108.19947254854951</c:v>
                </c:pt>
                <c:pt idx="3">
                  <c:v>112.29920882282426</c:v>
                </c:pt>
                <c:pt idx="4">
                  <c:v>114.43298969072164</c:v>
                </c:pt>
                <c:pt idx="5">
                  <c:v>116.56677055861903</c:v>
                </c:pt>
                <c:pt idx="6">
                  <c:v>118.70055142651641</c:v>
                </c:pt>
                <c:pt idx="7">
                  <c:v>120.8343322944138</c:v>
                </c:pt>
                <c:pt idx="8">
                  <c:v>122.12898585471109</c:v>
                </c:pt>
                <c:pt idx="9">
                  <c:v>123.42363941500837</c:v>
                </c:pt>
                <c:pt idx="10">
                  <c:v>124.71829297530569</c:v>
                </c:pt>
                <c:pt idx="11">
                  <c:v>126.01294653560296</c:v>
                </c:pt>
                <c:pt idx="12">
                  <c:v>128.67417885399186</c:v>
                </c:pt>
                <c:pt idx="13">
                  <c:v>131.3354111723807</c:v>
                </c:pt>
                <c:pt idx="14">
                  <c:v>133.9966434907696</c:v>
                </c:pt>
                <c:pt idx="15">
                  <c:v>136.65787580915847</c:v>
                </c:pt>
                <c:pt idx="16">
                  <c:v>138.7676816111244</c:v>
                </c:pt>
                <c:pt idx="17">
                  <c:v>140.87748741309039</c:v>
                </c:pt>
                <c:pt idx="18">
                  <c:v>142.98729321505633</c:v>
                </c:pt>
                <c:pt idx="19">
                  <c:v>145.09709901702232</c:v>
                </c:pt>
                <c:pt idx="20">
                  <c:v>148.35770798369694</c:v>
                </c:pt>
                <c:pt idx="21">
                  <c:v>151.61831695037159</c:v>
                </c:pt>
                <c:pt idx="22">
                  <c:v>154.87892591704627</c:v>
                </c:pt>
                <c:pt idx="23">
                  <c:v>158.13953488372093</c:v>
                </c:pt>
                <c:pt idx="24">
                  <c:v>162.31119635578997</c:v>
                </c:pt>
                <c:pt idx="25">
                  <c:v>166.48285782785902</c:v>
                </c:pt>
                <c:pt idx="26">
                  <c:v>170.65451929992807</c:v>
                </c:pt>
                <c:pt idx="27">
                  <c:v>174.82618077199712</c:v>
                </c:pt>
                <c:pt idx="28">
                  <c:v>180.81994725485495</c:v>
                </c:pt>
                <c:pt idx="29">
                  <c:v>186.81371373771276</c:v>
                </c:pt>
                <c:pt idx="30">
                  <c:v>192.8074802205706</c:v>
                </c:pt>
                <c:pt idx="31">
                  <c:v>198.80124670342843</c:v>
                </c:pt>
                <c:pt idx="32">
                  <c:v>202.80508271397744</c:v>
                </c:pt>
                <c:pt idx="33">
                  <c:v>206.80891872452648</c:v>
                </c:pt>
                <c:pt idx="34">
                  <c:v>210.81275473507552</c:v>
                </c:pt>
                <c:pt idx="35">
                  <c:v>214.81659074562455</c:v>
                </c:pt>
                <c:pt idx="36">
                  <c:v>218.67657636058499</c:v>
                </c:pt>
                <c:pt idx="37">
                  <c:v>222.53656197554542</c:v>
                </c:pt>
                <c:pt idx="38">
                  <c:v>226.39654759050586</c:v>
                </c:pt>
                <c:pt idx="39">
                  <c:v>230.2565332054663</c:v>
                </c:pt>
                <c:pt idx="40">
                  <c:v>233.80484296331812</c:v>
                </c:pt>
                <c:pt idx="41">
                  <c:v>237.35315272116998</c:v>
                </c:pt>
                <c:pt idx="42">
                  <c:v>240.9014624790218</c:v>
                </c:pt>
                <c:pt idx="43">
                  <c:v>244.44977223687363</c:v>
                </c:pt>
                <c:pt idx="44">
                  <c:v>248.02205706065689</c:v>
                </c:pt>
                <c:pt idx="45">
                  <c:v>251.59434188444021</c:v>
                </c:pt>
                <c:pt idx="46">
                  <c:v>255.16662670822345</c:v>
                </c:pt>
                <c:pt idx="47">
                  <c:v>258.73891153200668</c:v>
                </c:pt>
                <c:pt idx="48">
                  <c:v>264.13330136657873</c:v>
                </c:pt>
                <c:pt idx="49">
                  <c:v>269.52769120115079</c:v>
                </c:pt>
                <c:pt idx="50">
                  <c:v>274.92208103572284</c:v>
                </c:pt>
                <c:pt idx="51">
                  <c:v>280.31647087029489</c:v>
                </c:pt>
                <c:pt idx="52">
                  <c:v>285.35123471589543</c:v>
                </c:pt>
                <c:pt idx="53">
                  <c:v>290.38599856149602</c:v>
                </c:pt>
                <c:pt idx="54">
                  <c:v>295.42076240709662</c:v>
                </c:pt>
                <c:pt idx="55">
                  <c:v>300.45552625269715</c:v>
                </c:pt>
                <c:pt idx="56">
                  <c:v>306.64109326300644</c:v>
                </c:pt>
                <c:pt idx="57">
                  <c:v>312.82666027331572</c:v>
                </c:pt>
                <c:pt idx="58">
                  <c:v>319.01222728362501</c:v>
                </c:pt>
                <c:pt idx="59">
                  <c:v>325.19779429393429</c:v>
                </c:pt>
                <c:pt idx="60">
                  <c:v>330.87988491968349</c:v>
                </c:pt>
                <c:pt idx="61">
                  <c:v>336.56197554543274</c:v>
                </c:pt>
                <c:pt idx="62">
                  <c:v>342.24406617118194</c:v>
                </c:pt>
                <c:pt idx="63">
                  <c:v>347.9261567969312</c:v>
                </c:pt>
                <c:pt idx="64">
                  <c:v>352.19371853272594</c:v>
                </c:pt>
                <c:pt idx="65">
                  <c:v>356.46128026852074</c:v>
                </c:pt>
                <c:pt idx="66">
                  <c:v>360.72884200431548</c:v>
                </c:pt>
                <c:pt idx="67">
                  <c:v>364.99640374011028</c:v>
                </c:pt>
                <c:pt idx="68">
                  <c:v>371.9731479261568</c:v>
                </c:pt>
                <c:pt idx="69">
                  <c:v>378.94989211220332</c:v>
                </c:pt>
                <c:pt idx="70">
                  <c:v>385.92663629824881</c:v>
                </c:pt>
                <c:pt idx="71">
                  <c:v>392.90338048429629</c:v>
                </c:pt>
                <c:pt idx="72">
                  <c:v>398.22584512107409</c:v>
                </c:pt>
                <c:pt idx="73">
                  <c:v>403.54830975785086</c:v>
                </c:pt>
                <c:pt idx="74">
                  <c:v>408.8707743946286</c:v>
                </c:pt>
                <c:pt idx="75">
                  <c:v>414.1932390314073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'1.8.1'!$M$174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'1.8.1'!$M$175:$M$250</c:f>
              <c:numCache>
                <c:formatCode>0.00</c:formatCode>
                <c:ptCount val="76"/>
                <c:pt idx="0">
                  <c:v>100</c:v>
                </c:pt>
                <c:pt idx="1">
                  <c:v>101.63758389261746</c:v>
                </c:pt>
                <c:pt idx="2">
                  <c:v>103.2751677852349</c:v>
                </c:pt>
                <c:pt idx="3">
                  <c:v>104.91275167785236</c:v>
                </c:pt>
                <c:pt idx="4">
                  <c:v>105.1006711409396</c:v>
                </c:pt>
                <c:pt idx="5">
                  <c:v>105.28859060402685</c:v>
                </c:pt>
                <c:pt idx="6">
                  <c:v>105.47651006711409</c:v>
                </c:pt>
                <c:pt idx="7">
                  <c:v>105.66442953020135</c:v>
                </c:pt>
                <c:pt idx="8">
                  <c:v>105.22147651006712</c:v>
                </c:pt>
                <c:pt idx="9">
                  <c:v>104.77852348993288</c:v>
                </c:pt>
                <c:pt idx="10">
                  <c:v>104.33557046979865</c:v>
                </c:pt>
                <c:pt idx="11">
                  <c:v>103.89261744966443</c:v>
                </c:pt>
                <c:pt idx="12">
                  <c:v>103.32885906040268</c:v>
                </c:pt>
                <c:pt idx="13">
                  <c:v>102.76510067114094</c:v>
                </c:pt>
                <c:pt idx="14">
                  <c:v>102.20134228187919</c:v>
                </c:pt>
                <c:pt idx="15">
                  <c:v>101.63758389261746</c:v>
                </c:pt>
                <c:pt idx="16">
                  <c:v>101.63758389261746</c:v>
                </c:pt>
                <c:pt idx="17">
                  <c:v>101.63758389261746</c:v>
                </c:pt>
                <c:pt idx="18">
                  <c:v>101.63758389261746</c:v>
                </c:pt>
                <c:pt idx="19">
                  <c:v>101.63758389261746</c:v>
                </c:pt>
                <c:pt idx="20">
                  <c:v>102.13422818791946</c:v>
                </c:pt>
                <c:pt idx="21">
                  <c:v>102.63087248322148</c:v>
                </c:pt>
                <c:pt idx="22">
                  <c:v>103.12751677852349</c:v>
                </c:pt>
                <c:pt idx="23">
                  <c:v>103.6241610738255</c:v>
                </c:pt>
                <c:pt idx="24">
                  <c:v>103.94630872483222</c:v>
                </c:pt>
                <c:pt idx="25">
                  <c:v>104.26845637583892</c:v>
                </c:pt>
                <c:pt idx="26">
                  <c:v>104.59060402684564</c:v>
                </c:pt>
                <c:pt idx="27">
                  <c:v>104.91275167785236</c:v>
                </c:pt>
                <c:pt idx="28">
                  <c:v>105.73154362416108</c:v>
                </c:pt>
                <c:pt idx="29">
                  <c:v>106.5503355704698</c:v>
                </c:pt>
                <c:pt idx="30">
                  <c:v>107.36912751677852</c:v>
                </c:pt>
                <c:pt idx="31">
                  <c:v>108.18791946308725</c:v>
                </c:pt>
                <c:pt idx="32">
                  <c:v>110.08053691275168</c:v>
                </c:pt>
                <c:pt idx="33">
                  <c:v>111.97315436241611</c:v>
                </c:pt>
                <c:pt idx="34">
                  <c:v>113.86577181208054</c:v>
                </c:pt>
                <c:pt idx="35">
                  <c:v>115.75838926174497</c:v>
                </c:pt>
                <c:pt idx="36">
                  <c:v>117.08724832214764</c:v>
                </c:pt>
                <c:pt idx="37">
                  <c:v>118.41610738255034</c:v>
                </c:pt>
                <c:pt idx="38">
                  <c:v>119.74496644295301</c:v>
                </c:pt>
                <c:pt idx="39">
                  <c:v>121.07382550335571</c:v>
                </c:pt>
                <c:pt idx="40">
                  <c:v>122.73825503355705</c:v>
                </c:pt>
                <c:pt idx="41">
                  <c:v>124.40268456375838</c:v>
                </c:pt>
                <c:pt idx="42">
                  <c:v>126.06711409395973</c:v>
                </c:pt>
                <c:pt idx="43">
                  <c:v>127.73154362416108</c:v>
                </c:pt>
                <c:pt idx="44">
                  <c:v>129.26174496644296</c:v>
                </c:pt>
                <c:pt idx="45">
                  <c:v>130.79194630872485</c:v>
                </c:pt>
                <c:pt idx="46">
                  <c:v>132.3221476510067</c:v>
                </c:pt>
                <c:pt idx="47">
                  <c:v>133.85234899328859</c:v>
                </c:pt>
                <c:pt idx="48">
                  <c:v>136.56375838926175</c:v>
                </c:pt>
                <c:pt idx="49">
                  <c:v>139.27516778523488</c:v>
                </c:pt>
                <c:pt idx="50">
                  <c:v>141.98657718120805</c:v>
                </c:pt>
                <c:pt idx="51">
                  <c:v>144.69798657718121</c:v>
                </c:pt>
                <c:pt idx="52">
                  <c:v>145.08724832214767</c:v>
                </c:pt>
                <c:pt idx="53">
                  <c:v>145.47651006711411</c:v>
                </c:pt>
                <c:pt idx="54">
                  <c:v>145.86577181208054</c:v>
                </c:pt>
                <c:pt idx="55">
                  <c:v>146.25503355704697</c:v>
                </c:pt>
                <c:pt idx="56">
                  <c:v>147.94630872483222</c:v>
                </c:pt>
                <c:pt idx="57">
                  <c:v>149.63758389261744</c:v>
                </c:pt>
                <c:pt idx="58">
                  <c:v>151.32885906040269</c:v>
                </c:pt>
                <c:pt idx="59">
                  <c:v>153.02013422818791</c:v>
                </c:pt>
                <c:pt idx="60">
                  <c:v>155.82550335570471</c:v>
                </c:pt>
                <c:pt idx="61">
                  <c:v>158.63087248322148</c:v>
                </c:pt>
                <c:pt idx="62">
                  <c:v>161.43624161073771</c:v>
                </c:pt>
                <c:pt idx="63">
                  <c:v>164.24161073825502</c:v>
                </c:pt>
                <c:pt idx="64">
                  <c:v>165.90604026845637</c:v>
                </c:pt>
                <c:pt idx="65">
                  <c:v>167.57046979865774</c:v>
                </c:pt>
                <c:pt idx="66">
                  <c:v>169.23489932885906</c:v>
                </c:pt>
                <c:pt idx="67">
                  <c:v>170.8993288590604</c:v>
                </c:pt>
                <c:pt idx="68">
                  <c:v>172.13422818791949</c:v>
                </c:pt>
                <c:pt idx="69">
                  <c:v>173.36912751677849</c:v>
                </c:pt>
                <c:pt idx="70">
                  <c:v>174.60402684563758</c:v>
                </c:pt>
                <c:pt idx="71">
                  <c:v>175.83892617449663</c:v>
                </c:pt>
                <c:pt idx="72">
                  <c:v>176.85906040268458</c:v>
                </c:pt>
                <c:pt idx="73">
                  <c:v>177.87919463087249</c:v>
                </c:pt>
                <c:pt idx="74">
                  <c:v>178.8993288590604</c:v>
                </c:pt>
                <c:pt idx="75">
                  <c:v>179.91946308724832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'1.8.1'!$N$174</c:f>
              <c:strCache>
                <c:ptCount val="1"/>
                <c:pt idx="0">
                  <c:v>Colombia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'1.8.1'!$N$175:$N$250</c:f>
              <c:numCache>
                <c:formatCode>0.00</c:formatCode>
                <c:ptCount val="76"/>
                <c:pt idx="0">
                  <c:v>100</c:v>
                </c:pt>
                <c:pt idx="1">
                  <c:v>104.02075226977952</c:v>
                </c:pt>
                <c:pt idx="2">
                  <c:v>108.04150453955903</c:v>
                </c:pt>
                <c:pt idx="3">
                  <c:v>112.06225680933854</c:v>
                </c:pt>
                <c:pt idx="4">
                  <c:v>116.79636835278859</c:v>
                </c:pt>
                <c:pt idx="5">
                  <c:v>121.53047989623866</c:v>
                </c:pt>
                <c:pt idx="6">
                  <c:v>126.26459143968873</c:v>
                </c:pt>
                <c:pt idx="7">
                  <c:v>130.9987029831388</c:v>
                </c:pt>
                <c:pt idx="8">
                  <c:v>135.86251621271077</c:v>
                </c:pt>
                <c:pt idx="9">
                  <c:v>140.72632944228275</c:v>
                </c:pt>
                <c:pt idx="10">
                  <c:v>145.59014267185475</c:v>
                </c:pt>
                <c:pt idx="11">
                  <c:v>150.45395590142672</c:v>
                </c:pt>
                <c:pt idx="12">
                  <c:v>155.18806744487679</c:v>
                </c:pt>
                <c:pt idx="13">
                  <c:v>159.92217898832686</c:v>
                </c:pt>
                <c:pt idx="14">
                  <c:v>164.65629053177693</c:v>
                </c:pt>
                <c:pt idx="15">
                  <c:v>169.390402075227</c:v>
                </c:pt>
                <c:pt idx="16">
                  <c:v>174.51361867704259</c:v>
                </c:pt>
                <c:pt idx="17">
                  <c:v>179.63683527885863</c:v>
                </c:pt>
                <c:pt idx="18">
                  <c:v>184.76005188067444</c:v>
                </c:pt>
                <c:pt idx="19">
                  <c:v>189.88326848249028</c:v>
                </c:pt>
                <c:pt idx="20">
                  <c:v>192.99610894941637</c:v>
                </c:pt>
                <c:pt idx="21">
                  <c:v>196.1089494163424</c:v>
                </c:pt>
                <c:pt idx="22">
                  <c:v>199.22178988326849</c:v>
                </c:pt>
                <c:pt idx="23">
                  <c:v>202.33463035019457</c:v>
                </c:pt>
                <c:pt idx="24">
                  <c:v>205.38261997405968</c:v>
                </c:pt>
                <c:pt idx="25">
                  <c:v>208.43060959792476</c:v>
                </c:pt>
                <c:pt idx="26">
                  <c:v>211.47859922178992</c:v>
                </c:pt>
                <c:pt idx="27">
                  <c:v>214.526588845655</c:v>
                </c:pt>
                <c:pt idx="28">
                  <c:v>218.15823605706876</c:v>
                </c:pt>
                <c:pt idx="29">
                  <c:v>221.7898832684825</c:v>
                </c:pt>
                <c:pt idx="30">
                  <c:v>225.42153047989601</c:v>
                </c:pt>
                <c:pt idx="31">
                  <c:v>229.05317769131</c:v>
                </c:pt>
                <c:pt idx="32">
                  <c:v>233.20363164721118</c:v>
                </c:pt>
                <c:pt idx="33">
                  <c:v>237.35408560311285</c:v>
                </c:pt>
                <c:pt idx="34">
                  <c:v>241.50453955901429</c:v>
                </c:pt>
                <c:pt idx="35">
                  <c:v>245.6549935149157</c:v>
                </c:pt>
                <c:pt idx="36">
                  <c:v>249.09208819714658</c:v>
                </c:pt>
                <c:pt idx="37">
                  <c:v>252.52918287937746</c:v>
                </c:pt>
                <c:pt idx="38">
                  <c:v>255.96627756160831</c:v>
                </c:pt>
                <c:pt idx="39">
                  <c:v>259.40337224383921</c:v>
                </c:pt>
                <c:pt idx="40">
                  <c:v>263.16472114137486</c:v>
                </c:pt>
                <c:pt idx="41">
                  <c:v>266.92607003891055</c:v>
                </c:pt>
                <c:pt idx="42">
                  <c:v>270.68741893644619</c:v>
                </c:pt>
                <c:pt idx="43">
                  <c:v>274.44876783398189</c:v>
                </c:pt>
                <c:pt idx="44">
                  <c:v>277.88586251621274</c:v>
                </c:pt>
                <c:pt idx="45">
                  <c:v>281.32295719844359</c:v>
                </c:pt>
                <c:pt idx="46">
                  <c:v>284.7600518806745</c:v>
                </c:pt>
                <c:pt idx="47">
                  <c:v>288.19714656290535</c:v>
                </c:pt>
                <c:pt idx="48">
                  <c:v>293.64461738002598</c:v>
                </c:pt>
                <c:pt idx="49">
                  <c:v>299.09208819714661</c:v>
                </c:pt>
                <c:pt idx="50">
                  <c:v>304.53955901426718</c:v>
                </c:pt>
                <c:pt idx="51">
                  <c:v>309.98702983138782</c:v>
                </c:pt>
                <c:pt idx="52">
                  <c:v>312.64591439688718</c:v>
                </c:pt>
                <c:pt idx="53">
                  <c:v>315.30479896238654</c:v>
                </c:pt>
                <c:pt idx="54">
                  <c:v>317.96368352788591</c:v>
                </c:pt>
                <c:pt idx="55">
                  <c:v>320.62256809338521</c:v>
                </c:pt>
                <c:pt idx="56">
                  <c:v>323.67055771725035</c:v>
                </c:pt>
                <c:pt idx="57">
                  <c:v>326.71854734111548</c:v>
                </c:pt>
                <c:pt idx="58">
                  <c:v>329.76653696498056</c:v>
                </c:pt>
                <c:pt idx="59">
                  <c:v>332.81452658884575</c:v>
                </c:pt>
                <c:pt idx="60">
                  <c:v>338.71595330739297</c:v>
                </c:pt>
                <c:pt idx="61">
                  <c:v>344.61738002594035</c:v>
                </c:pt>
                <c:pt idx="62">
                  <c:v>350.51880674448768</c:v>
                </c:pt>
                <c:pt idx="63">
                  <c:v>356.42023346303506</c:v>
                </c:pt>
                <c:pt idx="64">
                  <c:v>358.8197146562905</c:v>
                </c:pt>
                <c:pt idx="65">
                  <c:v>361.21919584954605</c:v>
                </c:pt>
                <c:pt idx="66">
                  <c:v>363.61867704280161</c:v>
                </c:pt>
                <c:pt idx="67">
                  <c:v>366.0181582360571</c:v>
                </c:pt>
                <c:pt idx="68">
                  <c:v>367.57457846952008</c:v>
                </c:pt>
                <c:pt idx="69">
                  <c:v>369.13099870298322</c:v>
                </c:pt>
                <c:pt idx="70">
                  <c:v>370.68741893644619</c:v>
                </c:pt>
                <c:pt idx="71">
                  <c:v>372.24383916990922</c:v>
                </c:pt>
                <c:pt idx="72">
                  <c:v>376.45914396887162</c:v>
                </c:pt>
                <c:pt idx="73">
                  <c:v>380.67444876783401</c:v>
                </c:pt>
                <c:pt idx="74">
                  <c:v>384.8897535667964</c:v>
                </c:pt>
                <c:pt idx="75">
                  <c:v>389.10505836575879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'1.8.1'!$O$174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'1.8.1'!$O$175:$O$250</c:f>
              <c:numCache>
                <c:formatCode>0.00</c:formatCode>
                <c:ptCount val="76"/>
                <c:pt idx="0">
                  <c:v>100</c:v>
                </c:pt>
                <c:pt idx="1">
                  <c:v>100.72546773577702</c:v>
                </c:pt>
                <c:pt idx="2">
                  <c:v>101.45093547155403</c:v>
                </c:pt>
                <c:pt idx="3">
                  <c:v>102.17640320733106</c:v>
                </c:pt>
                <c:pt idx="4">
                  <c:v>104.16189385261551</c:v>
                </c:pt>
                <c:pt idx="5">
                  <c:v>106.14738449789998</c:v>
                </c:pt>
                <c:pt idx="6">
                  <c:v>108.13287514318444</c:v>
                </c:pt>
                <c:pt idx="7">
                  <c:v>110.11836578846888</c:v>
                </c:pt>
                <c:pt idx="8">
                  <c:v>109.69835815196626</c:v>
                </c:pt>
                <c:pt idx="9">
                  <c:v>109.27835051546393</c:v>
                </c:pt>
                <c:pt idx="10">
                  <c:v>108.85834287896147</c:v>
                </c:pt>
                <c:pt idx="11">
                  <c:v>108.43833524245896</c:v>
                </c:pt>
                <c:pt idx="12">
                  <c:v>101.75639557082857</c:v>
                </c:pt>
                <c:pt idx="13">
                  <c:v>95.074455899198171</c:v>
                </c:pt>
                <c:pt idx="14">
                  <c:v>88.392516227567782</c:v>
                </c:pt>
                <c:pt idx="15">
                  <c:v>81.710576555937394</c:v>
                </c:pt>
                <c:pt idx="16">
                  <c:v>80.068728522336784</c:v>
                </c:pt>
                <c:pt idx="17">
                  <c:v>78.42688048873616</c:v>
                </c:pt>
                <c:pt idx="18">
                  <c:v>76.78503245513555</c:v>
                </c:pt>
                <c:pt idx="19">
                  <c:v>75.14318442153494</c:v>
                </c:pt>
                <c:pt idx="20">
                  <c:v>80.297823596792682</c:v>
                </c:pt>
                <c:pt idx="21">
                  <c:v>85.45246277205041</c:v>
                </c:pt>
                <c:pt idx="22">
                  <c:v>90.607101947308138</c:v>
                </c:pt>
                <c:pt idx="23">
                  <c:v>95.76174112256588</c:v>
                </c:pt>
                <c:pt idx="24">
                  <c:v>98.510882016036661</c:v>
                </c:pt>
                <c:pt idx="25">
                  <c:v>101.26002290950746</c:v>
                </c:pt>
                <c:pt idx="26">
                  <c:v>104.00916380297824</c:v>
                </c:pt>
                <c:pt idx="27">
                  <c:v>106.75830469644904</c:v>
                </c:pt>
                <c:pt idx="28">
                  <c:v>109.58381061473845</c:v>
                </c:pt>
                <c:pt idx="29">
                  <c:v>112.40931653302786</c:v>
                </c:pt>
                <c:pt idx="30">
                  <c:v>115.23482245131716</c:v>
                </c:pt>
                <c:pt idx="31">
                  <c:v>118.06032836960674</c:v>
                </c:pt>
                <c:pt idx="32">
                  <c:v>119.32035127911418</c:v>
                </c:pt>
                <c:pt idx="33">
                  <c:v>120.58037418862146</c:v>
                </c:pt>
                <c:pt idx="34">
                  <c:v>121.84039709812893</c:v>
                </c:pt>
                <c:pt idx="35">
                  <c:v>123.1004200076365</c:v>
                </c:pt>
                <c:pt idx="36">
                  <c:v>125.467735777014</c:v>
                </c:pt>
                <c:pt idx="37">
                  <c:v>127.83505154639163</c:v>
                </c:pt>
                <c:pt idx="38">
                  <c:v>130.20236731576938</c:v>
                </c:pt>
                <c:pt idx="39">
                  <c:v>132.56968308514701</c:v>
                </c:pt>
                <c:pt idx="40">
                  <c:v>135.24245895379917</c:v>
                </c:pt>
                <c:pt idx="41">
                  <c:v>137.91523482245134</c:v>
                </c:pt>
                <c:pt idx="42">
                  <c:v>140.58801069110348</c:v>
                </c:pt>
                <c:pt idx="43">
                  <c:v>143.26078655975564</c:v>
                </c:pt>
                <c:pt idx="44">
                  <c:v>145.62810232913327</c:v>
                </c:pt>
                <c:pt idx="45">
                  <c:v>147.9954180985109</c:v>
                </c:pt>
                <c:pt idx="46">
                  <c:v>150.36273386788852</c:v>
                </c:pt>
                <c:pt idx="47">
                  <c:v>152.73004963726615</c:v>
                </c:pt>
                <c:pt idx="48">
                  <c:v>157.99923634975184</c:v>
                </c:pt>
                <c:pt idx="49">
                  <c:v>163.2684230622375</c:v>
                </c:pt>
                <c:pt idx="50">
                  <c:v>168.53760977472319</c:v>
                </c:pt>
                <c:pt idx="51">
                  <c:v>173.80679648720889</c:v>
                </c:pt>
                <c:pt idx="52">
                  <c:v>174.1122565864834</c:v>
                </c:pt>
                <c:pt idx="53">
                  <c:v>174.41771668575794</c:v>
                </c:pt>
                <c:pt idx="54">
                  <c:v>174.72317678503248</c:v>
                </c:pt>
                <c:pt idx="55">
                  <c:v>175.02863688430699</c:v>
                </c:pt>
                <c:pt idx="56">
                  <c:v>178.27415043909892</c:v>
                </c:pt>
                <c:pt idx="57">
                  <c:v>181.51966399389082</c:v>
                </c:pt>
                <c:pt idx="58">
                  <c:v>184.76517754868271</c:v>
                </c:pt>
                <c:pt idx="59">
                  <c:v>188.01069110347461</c:v>
                </c:pt>
                <c:pt idx="60">
                  <c:v>191.02710958381064</c:v>
                </c:pt>
                <c:pt idx="61">
                  <c:v>194.04352806414664</c:v>
                </c:pt>
                <c:pt idx="62">
                  <c:v>197.05994654448264</c:v>
                </c:pt>
                <c:pt idx="63">
                  <c:v>200.07636502481864</c:v>
                </c:pt>
                <c:pt idx="64">
                  <c:v>202.25276823214972</c:v>
                </c:pt>
                <c:pt idx="65">
                  <c:v>204.42917143948074</c:v>
                </c:pt>
                <c:pt idx="66">
                  <c:v>206.60557464681179</c:v>
                </c:pt>
                <c:pt idx="67">
                  <c:v>208.78197785414278</c:v>
                </c:pt>
                <c:pt idx="68">
                  <c:v>210.11836578846888</c:v>
                </c:pt>
                <c:pt idx="69">
                  <c:v>211.45475372279495</c:v>
                </c:pt>
                <c:pt idx="70">
                  <c:v>212.79114165712102</c:v>
                </c:pt>
                <c:pt idx="71">
                  <c:v>214.12752959144711</c:v>
                </c:pt>
                <c:pt idx="72">
                  <c:v>215.76937762504775</c:v>
                </c:pt>
                <c:pt idx="73">
                  <c:v>217.41122565864836</c:v>
                </c:pt>
                <c:pt idx="74">
                  <c:v>219.053073692249</c:v>
                </c:pt>
                <c:pt idx="75">
                  <c:v>220.69492172584958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'1.8.1'!$P$174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'1.8.1'!$P$175:$P$250</c:f>
              <c:numCache>
                <c:formatCode>0.00</c:formatCode>
                <c:ptCount val="76"/>
                <c:pt idx="0">
                  <c:v>100</c:v>
                </c:pt>
                <c:pt idx="1">
                  <c:v>100.132802124834</c:v>
                </c:pt>
                <c:pt idx="2">
                  <c:v>100.265604249668</c:v>
                </c:pt>
                <c:pt idx="3">
                  <c:v>100.39840637450199</c:v>
                </c:pt>
                <c:pt idx="4">
                  <c:v>100.45152722443559</c:v>
                </c:pt>
                <c:pt idx="5">
                  <c:v>100.50464807436919</c:v>
                </c:pt>
                <c:pt idx="6">
                  <c:v>100.55776892430279</c:v>
                </c:pt>
                <c:pt idx="7">
                  <c:v>100.61088977423638</c:v>
                </c:pt>
                <c:pt idx="8">
                  <c:v>100.82337317397078</c:v>
                </c:pt>
                <c:pt idx="9">
                  <c:v>101.03585657370517</c:v>
                </c:pt>
                <c:pt idx="10">
                  <c:v>101.24833997343957</c:v>
                </c:pt>
                <c:pt idx="11">
                  <c:v>101.46082337317397</c:v>
                </c:pt>
                <c:pt idx="12">
                  <c:v>101.54050464807437</c:v>
                </c:pt>
                <c:pt idx="13">
                  <c:v>101.62018592297477</c:v>
                </c:pt>
                <c:pt idx="14">
                  <c:v>101.69986719787516</c:v>
                </c:pt>
                <c:pt idx="15">
                  <c:v>101.77954847277556</c:v>
                </c:pt>
                <c:pt idx="16">
                  <c:v>101.54050464807428</c:v>
                </c:pt>
                <c:pt idx="17">
                  <c:v>101.30146082337318</c:v>
                </c:pt>
                <c:pt idx="18">
                  <c:v>101.06241699867198</c:v>
                </c:pt>
                <c:pt idx="19">
                  <c:v>100.82337317397078</c:v>
                </c:pt>
                <c:pt idx="20">
                  <c:v>101.08897742363878</c:v>
                </c:pt>
                <c:pt idx="21">
                  <c:v>101.35458167330677</c:v>
                </c:pt>
                <c:pt idx="22">
                  <c:v>101.62018592297477</c:v>
                </c:pt>
                <c:pt idx="23">
                  <c:v>101.88579017264276</c:v>
                </c:pt>
                <c:pt idx="24">
                  <c:v>102.23107569721115</c:v>
                </c:pt>
                <c:pt idx="25">
                  <c:v>102.57636122177955</c:v>
                </c:pt>
                <c:pt idx="26">
                  <c:v>102.92164674634795</c:v>
                </c:pt>
                <c:pt idx="27">
                  <c:v>103.26693227091633</c:v>
                </c:pt>
                <c:pt idx="28">
                  <c:v>103.55909694555113</c:v>
                </c:pt>
                <c:pt idx="29">
                  <c:v>103.85126162018592</c:v>
                </c:pt>
                <c:pt idx="30">
                  <c:v>104.14342629482061</c:v>
                </c:pt>
                <c:pt idx="31">
                  <c:v>104.43559096945552</c:v>
                </c:pt>
                <c:pt idx="32">
                  <c:v>104.83399734395751</c:v>
                </c:pt>
                <c:pt idx="33">
                  <c:v>105.23240371845949</c:v>
                </c:pt>
                <c:pt idx="34">
                  <c:v>105.63081009296148</c:v>
                </c:pt>
                <c:pt idx="35">
                  <c:v>106.02921646746348</c:v>
                </c:pt>
                <c:pt idx="36">
                  <c:v>106.16201859229747</c:v>
                </c:pt>
                <c:pt idx="37">
                  <c:v>106.29482071713147</c:v>
                </c:pt>
                <c:pt idx="38">
                  <c:v>106.42762284196547</c:v>
                </c:pt>
                <c:pt idx="39">
                  <c:v>106.56042496679947</c:v>
                </c:pt>
                <c:pt idx="40">
                  <c:v>106.58698539176626</c:v>
                </c:pt>
                <c:pt idx="41">
                  <c:v>106.61354581673307</c:v>
                </c:pt>
                <c:pt idx="42">
                  <c:v>106.64010624169987</c:v>
                </c:pt>
                <c:pt idx="43">
                  <c:v>106.66666666666667</c:v>
                </c:pt>
                <c:pt idx="44">
                  <c:v>107.06507304116866</c:v>
                </c:pt>
                <c:pt idx="45">
                  <c:v>107.46347941567065</c:v>
                </c:pt>
                <c:pt idx="46">
                  <c:v>107.86188579017264</c:v>
                </c:pt>
                <c:pt idx="47">
                  <c:v>108.26029216467464</c:v>
                </c:pt>
                <c:pt idx="48">
                  <c:v>108.55245683930943</c:v>
                </c:pt>
                <c:pt idx="49">
                  <c:v>108.84462151394422</c:v>
                </c:pt>
                <c:pt idx="50">
                  <c:v>109.13678618857902</c:v>
                </c:pt>
                <c:pt idx="51">
                  <c:v>109.42895086321381</c:v>
                </c:pt>
                <c:pt idx="52">
                  <c:v>109.74767596281541</c:v>
                </c:pt>
                <c:pt idx="53">
                  <c:v>110.066401062417</c:v>
                </c:pt>
                <c:pt idx="54">
                  <c:v>110.38512616201859</c:v>
                </c:pt>
                <c:pt idx="55">
                  <c:v>110.70385126162019</c:v>
                </c:pt>
                <c:pt idx="56">
                  <c:v>111.02257636122178</c:v>
                </c:pt>
                <c:pt idx="57">
                  <c:v>111.34130146082337</c:v>
                </c:pt>
                <c:pt idx="58">
                  <c:v>111.66002656042497</c:v>
                </c:pt>
                <c:pt idx="59">
                  <c:v>111.97875166002656</c:v>
                </c:pt>
                <c:pt idx="60">
                  <c:v>112.29747675962815</c:v>
                </c:pt>
                <c:pt idx="61">
                  <c:v>112.61620185922975</c:v>
                </c:pt>
                <c:pt idx="62">
                  <c:v>112.93492695883134</c:v>
                </c:pt>
                <c:pt idx="63">
                  <c:v>113.25365205843293</c:v>
                </c:pt>
                <c:pt idx="64">
                  <c:v>113.62549800796813</c:v>
                </c:pt>
                <c:pt idx="65">
                  <c:v>113.99734395750332</c:v>
                </c:pt>
                <c:pt idx="66">
                  <c:v>114.36918990703852</c:v>
                </c:pt>
                <c:pt idx="67">
                  <c:v>114.7410358565737</c:v>
                </c:pt>
                <c:pt idx="68">
                  <c:v>115.35192563081009</c:v>
                </c:pt>
                <c:pt idx="69">
                  <c:v>115.96281540504648</c:v>
                </c:pt>
                <c:pt idx="70">
                  <c:v>116.57370517928287</c:v>
                </c:pt>
                <c:pt idx="71">
                  <c:v>117.18459495351925</c:v>
                </c:pt>
                <c:pt idx="72">
                  <c:v>117.63612217795485</c:v>
                </c:pt>
                <c:pt idx="73">
                  <c:v>118.08764940239044</c:v>
                </c:pt>
                <c:pt idx="74">
                  <c:v>118.53917662682603</c:v>
                </c:pt>
                <c:pt idx="75">
                  <c:v>118.99070385126161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'1.8.1'!$Q$174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'1.8.1'!$Q$175:$Q$250</c:f>
              <c:numCache>
                <c:formatCode>0.00</c:formatCode>
                <c:ptCount val="76"/>
                <c:pt idx="0">
                  <c:v>100</c:v>
                </c:pt>
                <c:pt idx="1">
                  <c:v>99.840945239718238</c:v>
                </c:pt>
                <c:pt idx="2">
                  <c:v>99.68189047943649</c:v>
                </c:pt>
                <c:pt idx="3">
                  <c:v>99.522835719154727</c:v>
                </c:pt>
                <c:pt idx="4">
                  <c:v>99.68189047943649</c:v>
                </c:pt>
                <c:pt idx="5">
                  <c:v>99.840945239718238</c:v>
                </c:pt>
                <c:pt idx="6">
                  <c:v>100</c:v>
                </c:pt>
                <c:pt idx="7">
                  <c:v>100.15905476028175</c:v>
                </c:pt>
                <c:pt idx="8">
                  <c:v>100.13633265167007</c:v>
                </c:pt>
                <c:pt idx="9">
                  <c:v>100.11361054305839</c:v>
                </c:pt>
                <c:pt idx="10">
                  <c:v>100.09088843444671</c:v>
                </c:pt>
                <c:pt idx="11">
                  <c:v>100.06816632583504</c:v>
                </c:pt>
                <c:pt idx="12">
                  <c:v>99.750056805271527</c:v>
                </c:pt>
                <c:pt idx="13">
                  <c:v>99.431947284708016</c:v>
                </c:pt>
                <c:pt idx="14">
                  <c:v>99.113837764144506</c:v>
                </c:pt>
                <c:pt idx="15">
                  <c:v>98.795728243580996</c:v>
                </c:pt>
                <c:pt idx="16">
                  <c:v>98.500340831629174</c:v>
                </c:pt>
                <c:pt idx="17">
                  <c:v>98.204953419677338</c:v>
                </c:pt>
                <c:pt idx="18">
                  <c:v>97.909566007725516</c:v>
                </c:pt>
                <c:pt idx="19">
                  <c:v>97.61417859577368</c:v>
                </c:pt>
                <c:pt idx="20">
                  <c:v>97.318791183821858</c:v>
                </c:pt>
                <c:pt idx="21">
                  <c:v>97.023403771870022</c:v>
                </c:pt>
                <c:pt idx="22">
                  <c:v>96.7280163599182</c:v>
                </c:pt>
                <c:pt idx="23">
                  <c:v>96.432628947966364</c:v>
                </c:pt>
                <c:pt idx="24">
                  <c:v>96.046353101567817</c:v>
                </c:pt>
                <c:pt idx="25">
                  <c:v>95.66007725516927</c:v>
                </c:pt>
                <c:pt idx="26">
                  <c:v>95.273801408770723</c:v>
                </c:pt>
                <c:pt idx="27">
                  <c:v>94.88752556237219</c:v>
                </c:pt>
                <c:pt idx="28">
                  <c:v>94.501249715973643</c:v>
                </c:pt>
                <c:pt idx="29">
                  <c:v>94.114973869575095</c:v>
                </c:pt>
                <c:pt idx="30">
                  <c:v>93.728698023176548</c:v>
                </c:pt>
                <c:pt idx="31">
                  <c:v>93.342422176778001</c:v>
                </c:pt>
                <c:pt idx="32">
                  <c:v>93.024312656214491</c:v>
                </c:pt>
                <c:pt idx="33">
                  <c:v>92.706203135650981</c:v>
                </c:pt>
                <c:pt idx="34">
                  <c:v>92.38809361508747</c:v>
                </c:pt>
                <c:pt idx="35">
                  <c:v>92.06998409452396</c:v>
                </c:pt>
                <c:pt idx="36">
                  <c:v>91.774596682572138</c:v>
                </c:pt>
                <c:pt idx="37">
                  <c:v>91.479209270620302</c:v>
                </c:pt>
                <c:pt idx="38">
                  <c:v>91.18382185866848</c:v>
                </c:pt>
                <c:pt idx="39">
                  <c:v>90.888434446716644</c:v>
                </c:pt>
                <c:pt idx="40">
                  <c:v>90.638491251988185</c:v>
                </c:pt>
                <c:pt idx="41">
                  <c:v>90.388548057259712</c:v>
                </c:pt>
                <c:pt idx="42">
                  <c:v>90.138604862531238</c:v>
                </c:pt>
                <c:pt idx="43">
                  <c:v>89.888661667802765</c:v>
                </c:pt>
                <c:pt idx="44">
                  <c:v>89.684162690297654</c:v>
                </c:pt>
                <c:pt idx="45">
                  <c:v>89.479663712792544</c:v>
                </c:pt>
                <c:pt idx="46">
                  <c:v>89.275164735287433</c:v>
                </c:pt>
                <c:pt idx="47">
                  <c:v>89.070665757782322</c:v>
                </c:pt>
                <c:pt idx="48">
                  <c:v>88.775278345830486</c:v>
                </c:pt>
                <c:pt idx="49">
                  <c:v>88.479890933878664</c:v>
                </c:pt>
                <c:pt idx="50">
                  <c:v>88.184503521926828</c:v>
                </c:pt>
                <c:pt idx="51">
                  <c:v>87.889116109975006</c:v>
                </c:pt>
                <c:pt idx="52">
                  <c:v>87.775505566916607</c:v>
                </c:pt>
                <c:pt idx="53">
                  <c:v>87.661895023858207</c:v>
                </c:pt>
                <c:pt idx="54">
                  <c:v>87.548284480799808</c:v>
                </c:pt>
                <c:pt idx="55">
                  <c:v>87.434673937741422</c:v>
                </c:pt>
                <c:pt idx="56">
                  <c:v>86.95750965689615</c:v>
                </c:pt>
                <c:pt idx="57">
                  <c:v>86.480345376050892</c:v>
                </c:pt>
                <c:pt idx="58">
                  <c:v>86.003181095205548</c:v>
                </c:pt>
                <c:pt idx="59">
                  <c:v>85.526016814360375</c:v>
                </c:pt>
                <c:pt idx="60">
                  <c:v>85.139740967961728</c:v>
                </c:pt>
                <c:pt idx="61">
                  <c:v>84.753465121563281</c:v>
                </c:pt>
                <c:pt idx="62">
                  <c:v>84.367189275164733</c:v>
                </c:pt>
                <c:pt idx="63">
                  <c:v>83.980913428766186</c:v>
                </c:pt>
                <c:pt idx="64">
                  <c:v>83.79913655987275</c:v>
                </c:pt>
                <c:pt idx="65">
                  <c:v>83.617359690979313</c:v>
                </c:pt>
                <c:pt idx="66">
                  <c:v>83.435582822085792</c:v>
                </c:pt>
                <c:pt idx="67">
                  <c:v>83.253805953192455</c:v>
                </c:pt>
                <c:pt idx="68">
                  <c:v>83.117473301522296</c:v>
                </c:pt>
                <c:pt idx="69">
                  <c:v>82.981140649852307</c:v>
                </c:pt>
                <c:pt idx="70">
                  <c:v>82.844807998182233</c:v>
                </c:pt>
                <c:pt idx="71">
                  <c:v>82.708475346512145</c:v>
                </c:pt>
                <c:pt idx="72">
                  <c:v>82.981140649852307</c:v>
                </c:pt>
                <c:pt idx="73">
                  <c:v>83.253805953192455</c:v>
                </c:pt>
                <c:pt idx="74">
                  <c:v>83.526471256532602</c:v>
                </c:pt>
                <c:pt idx="75">
                  <c:v>83.79913655987275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'1.8.1'!$R$174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'1.8.1'!$R$175:$R$250</c:f>
              <c:numCache>
                <c:formatCode>0.00</c:formatCode>
                <c:ptCount val="76"/>
                <c:pt idx="0">
                  <c:v>100</c:v>
                </c:pt>
                <c:pt idx="1">
                  <c:v>106.77966101694915</c:v>
                </c:pt>
                <c:pt idx="2">
                  <c:v>113.55932203389831</c:v>
                </c:pt>
                <c:pt idx="3">
                  <c:v>120.33898305084746</c:v>
                </c:pt>
                <c:pt idx="4">
                  <c:v>125.76271186440678</c:v>
                </c:pt>
                <c:pt idx="5">
                  <c:v>131.18644067796612</c:v>
                </c:pt>
                <c:pt idx="6">
                  <c:v>136.6101694915254</c:v>
                </c:pt>
                <c:pt idx="7">
                  <c:v>142.03389830508473</c:v>
                </c:pt>
                <c:pt idx="8">
                  <c:v>147.37288135593187</c:v>
                </c:pt>
                <c:pt idx="9">
                  <c:v>152.71186440677965</c:v>
                </c:pt>
                <c:pt idx="10">
                  <c:v>158.05084745762713</c:v>
                </c:pt>
                <c:pt idx="11">
                  <c:v>163.38983050847457</c:v>
                </c:pt>
                <c:pt idx="12">
                  <c:v>170.59322033898306</c:v>
                </c:pt>
                <c:pt idx="13">
                  <c:v>177.79661016949152</c:v>
                </c:pt>
                <c:pt idx="14">
                  <c:v>185</c:v>
                </c:pt>
                <c:pt idx="15">
                  <c:v>192.20338983050848</c:v>
                </c:pt>
                <c:pt idx="16">
                  <c:v>197.37288135593221</c:v>
                </c:pt>
                <c:pt idx="17">
                  <c:v>202.54237288135593</c:v>
                </c:pt>
                <c:pt idx="18">
                  <c:v>207.71186440677931</c:v>
                </c:pt>
                <c:pt idx="19">
                  <c:v>212.88135593220338</c:v>
                </c:pt>
                <c:pt idx="20">
                  <c:v>215.76271186440644</c:v>
                </c:pt>
                <c:pt idx="21">
                  <c:v>218.64406779661016</c:v>
                </c:pt>
                <c:pt idx="22">
                  <c:v>221.52542372881354</c:v>
                </c:pt>
                <c:pt idx="23">
                  <c:v>224.40677966101694</c:v>
                </c:pt>
                <c:pt idx="24">
                  <c:v>227.54237288135593</c:v>
                </c:pt>
                <c:pt idx="25">
                  <c:v>230.67796610169492</c:v>
                </c:pt>
                <c:pt idx="26">
                  <c:v>233.81355932203385</c:v>
                </c:pt>
                <c:pt idx="27">
                  <c:v>236.9491525423729</c:v>
                </c:pt>
                <c:pt idx="28">
                  <c:v>240.5084745762712</c:v>
                </c:pt>
                <c:pt idx="29">
                  <c:v>244.06779661016949</c:v>
                </c:pt>
                <c:pt idx="30">
                  <c:v>247.62711864406779</c:v>
                </c:pt>
                <c:pt idx="31">
                  <c:v>251.18644067796606</c:v>
                </c:pt>
                <c:pt idx="32">
                  <c:v>256.44067796610136</c:v>
                </c:pt>
                <c:pt idx="33">
                  <c:v>261.69491525423695</c:v>
                </c:pt>
                <c:pt idx="34">
                  <c:v>266.94915254237287</c:v>
                </c:pt>
                <c:pt idx="35">
                  <c:v>272.20338983050846</c:v>
                </c:pt>
                <c:pt idx="36">
                  <c:v>275.84745762711867</c:v>
                </c:pt>
                <c:pt idx="37">
                  <c:v>279.49152542372849</c:v>
                </c:pt>
                <c:pt idx="38">
                  <c:v>283.13559322033865</c:v>
                </c:pt>
                <c:pt idx="39">
                  <c:v>286.77966101694915</c:v>
                </c:pt>
                <c:pt idx="40">
                  <c:v>291.27118644067798</c:v>
                </c:pt>
                <c:pt idx="41">
                  <c:v>295.76271186440675</c:v>
                </c:pt>
                <c:pt idx="42">
                  <c:v>300.25423728813558</c:v>
                </c:pt>
                <c:pt idx="43">
                  <c:v>304.74576271186442</c:v>
                </c:pt>
                <c:pt idx="44">
                  <c:v>308.47457627118644</c:v>
                </c:pt>
                <c:pt idx="45">
                  <c:v>312.20338983050846</c:v>
                </c:pt>
                <c:pt idx="46">
                  <c:v>315.93220338983019</c:v>
                </c:pt>
                <c:pt idx="47">
                  <c:v>319.66101694915255</c:v>
                </c:pt>
                <c:pt idx="48">
                  <c:v>324.49152542372883</c:v>
                </c:pt>
                <c:pt idx="49">
                  <c:v>329.32203389830511</c:v>
                </c:pt>
                <c:pt idx="50">
                  <c:v>334.15254237288133</c:v>
                </c:pt>
                <c:pt idx="51">
                  <c:v>338.9830508474576</c:v>
                </c:pt>
                <c:pt idx="52">
                  <c:v>341.94915254237287</c:v>
                </c:pt>
                <c:pt idx="53">
                  <c:v>344.91525423728814</c:v>
                </c:pt>
                <c:pt idx="54">
                  <c:v>347.88135593220341</c:v>
                </c:pt>
                <c:pt idx="55">
                  <c:v>350.84745762711867</c:v>
                </c:pt>
                <c:pt idx="56">
                  <c:v>354.83050847457628</c:v>
                </c:pt>
                <c:pt idx="57">
                  <c:v>358.81355932203388</c:v>
                </c:pt>
                <c:pt idx="58">
                  <c:v>362.79661016949154</c:v>
                </c:pt>
                <c:pt idx="59">
                  <c:v>366.77966101694915</c:v>
                </c:pt>
                <c:pt idx="60">
                  <c:v>371.61016949152543</c:v>
                </c:pt>
                <c:pt idx="61">
                  <c:v>376.4406779661017</c:v>
                </c:pt>
                <c:pt idx="62">
                  <c:v>381.27118644067798</c:v>
                </c:pt>
                <c:pt idx="63">
                  <c:v>386.10169491525426</c:v>
                </c:pt>
                <c:pt idx="64">
                  <c:v>389.23728813559325</c:v>
                </c:pt>
                <c:pt idx="65">
                  <c:v>392.37288135593218</c:v>
                </c:pt>
                <c:pt idx="66">
                  <c:v>395.50847457627117</c:v>
                </c:pt>
                <c:pt idx="67">
                  <c:v>398.64406779661016</c:v>
                </c:pt>
                <c:pt idx="68">
                  <c:v>400.67796610169489</c:v>
                </c:pt>
                <c:pt idx="69">
                  <c:v>402.71186440677968</c:v>
                </c:pt>
                <c:pt idx="70">
                  <c:v>404.74576271186442</c:v>
                </c:pt>
                <c:pt idx="71">
                  <c:v>406.77966101694915</c:v>
                </c:pt>
                <c:pt idx="72">
                  <c:v>410.84745762711867</c:v>
                </c:pt>
                <c:pt idx="73">
                  <c:v>414.91525423728814</c:v>
                </c:pt>
                <c:pt idx="74">
                  <c:v>418.9830508474576</c:v>
                </c:pt>
                <c:pt idx="75">
                  <c:v>423.05084745762713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'1.8.1'!$S$174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'1.8.1'!$S$175:$S$250</c:f>
              <c:numCache>
                <c:formatCode>0.00</c:formatCode>
                <c:ptCount val="76"/>
                <c:pt idx="0">
                  <c:v>100</c:v>
                </c:pt>
                <c:pt idx="1">
                  <c:v>100.8507347254447</c:v>
                </c:pt>
                <c:pt idx="2">
                  <c:v>101.70146945088955</c:v>
                </c:pt>
                <c:pt idx="3">
                  <c:v>102.55220417633426</c:v>
                </c:pt>
                <c:pt idx="4">
                  <c:v>103.17092034029389</c:v>
                </c:pt>
                <c:pt idx="5">
                  <c:v>103.78963650425381</c:v>
                </c:pt>
                <c:pt idx="6">
                  <c:v>104.40835266821361</c:v>
                </c:pt>
                <c:pt idx="7">
                  <c:v>105.02706883217341</c:v>
                </c:pt>
                <c:pt idx="8">
                  <c:v>105.68445475638066</c:v>
                </c:pt>
                <c:pt idx="9">
                  <c:v>106.34184068058794</c:v>
                </c:pt>
                <c:pt idx="10">
                  <c:v>106.99922660479521</c:v>
                </c:pt>
                <c:pt idx="11">
                  <c:v>107.65661252900246</c:v>
                </c:pt>
                <c:pt idx="12">
                  <c:v>108.35266821345724</c:v>
                </c:pt>
                <c:pt idx="13">
                  <c:v>109.048723897912</c:v>
                </c:pt>
                <c:pt idx="14">
                  <c:v>109.74477958236675</c:v>
                </c:pt>
                <c:pt idx="15">
                  <c:v>110.44083526682152</c:v>
                </c:pt>
                <c:pt idx="16">
                  <c:v>111.40757927300868</c:v>
                </c:pt>
                <c:pt idx="17">
                  <c:v>112.37432327919585</c:v>
                </c:pt>
                <c:pt idx="18">
                  <c:v>113.34106728538301</c:v>
                </c:pt>
                <c:pt idx="19">
                  <c:v>114.30781129157018</c:v>
                </c:pt>
                <c:pt idx="20">
                  <c:v>115.50657385924224</c:v>
                </c:pt>
                <c:pt idx="21">
                  <c:v>116.70533642691433</c:v>
                </c:pt>
                <c:pt idx="22">
                  <c:v>117.90409899458639</c:v>
                </c:pt>
                <c:pt idx="23">
                  <c:v>119.10286156225848</c:v>
                </c:pt>
                <c:pt idx="24">
                  <c:v>120.37896365042555</c:v>
                </c:pt>
                <c:pt idx="25">
                  <c:v>121.65506573859261</c:v>
                </c:pt>
                <c:pt idx="26">
                  <c:v>122.93116782675963</c:v>
                </c:pt>
                <c:pt idx="27">
                  <c:v>124.20726991492671</c:v>
                </c:pt>
                <c:pt idx="28">
                  <c:v>125.52204176334111</c:v>
                </c:pt>
                <c:pt idx="29">
                  <c:v>126.83681361175579</c:v>
                </c:pt>
                <c:pt idx="30">
                  <c:v>128.15158546017034</c:v>
                </c:pt>
                <c:pt idx="31">
                  <c:v>129.46635730858486</c:v>
                </c:pt>
                <c:pt idx="32">
                  <c:v>130.78112915699941</c:v>
                </c:pt>
                <c:pt idx="33">
                  <c:v>132.09590100541396</c:v>
                </c:pt>
                <c:pt idx="34">
                  <c:v>133.41067285382837</c:v>
                </c:pt>
                <c:pt idx="35">
                  <c:v>134.72544470224304</c:v>
                </c:pt>
                <c:pt idx="36">
                  <c:v>136.15622583139989</c:v>
                </c:pt>
                <c:pt idx="37">
                  <c:v>137.58700696055689</c:v>
                </c:pt>
                <c:pt idx="38">
                  <c:v>139.01778808971406</c:v>
                </c:pt>
                <c:pt idx="39">
                  <c:v>140.44856921887106</c:v>
                </c:pt>
                <c:pt idx="40">
                  <c:v>141.91802010827553</c:v>
                </c:pt>
                <c:pt idx="41">
                  <c:v>143.38747099767988</c:v>
                </c:pt>
                <c:pt idx="42">
                  <c:v>144.85692188708438</c:v>
                </c:pt>
                <c:pt idx="43">
                  <c:v>146.32637277648899</c:v>
                </c:pt>
                <c:pt idx="44">
                  <c:v>147.52513534416093</c:v>
                </c:pt>
                <c:pt idx="45">
                  <c:v>148.72389791183315</c:v>
                </c:pt>
                <c:pt idx="46">
                  <c:v>149.92266047950525</c:v>
                </c:pt>
                <c:pt idx="47">
                  <c:v>151.12142304717733</c:v>
                </c:pt>
                <c:pt idx="48">
                  <c:v>152.01082753286951</c:v>
                </c:pt>
                <c:pt idx="49">
                  <c:v>152.9002320185617</c:v>
                </c:pt>
                <c:pt idx="50">
                  <c:v>153.78963650425391</c:v>
                </c:pt>
                <c:pt idx="51">
                  <c:v>154.67904098994609</c:v>
                </c:pt>
                <c:pt idx="52">
                  <c:v>154.71771075019356</c:v>
                </c:pt>
                <c:pt idx="53">
                  <c:v>154.75638051044106</c:v>
                </c:pt>
                <c:pt idx="54">
                  <c:v>154.79505027068853</c:v>
                </c:pt>
                <c:pt idx="55">
                  <c:v>154.83372003093604</c:v>
                </c:pt>
                <c:pt idx="56">
                  <c:v>154.87238979118351</c:v>
                </c:pt>
                <c:pt idx="57">
                  <c:v>154.91105955143101</c:v>
                </c:pt>
                <c:pt idx="58">
                  <c:v>154.94972931167848</c:v>
                </c:pt>
                <c:pt idx="59">
                  <c:v>154.98839907192598</c:v>
                </c:pt>
                <c:pt idx="60">
                  <c:v>154.98839907192598</c:v>
                </c:pt>
                <c:pt idx="61">
                  <c:v>154.98839907192598</c:v>
                </c:pt>
                <c:pt idx="62">
                  <c:v>154.98839907192598</c:v>
                </c:pt>
                <c:pt idx="63">
                  <c:v>154.98839907192598</c:v>
                </c:pt>
                <c:pt idx="64">
                  <c:v>154.98839907192598</c:v>
                </c:pt>
                <c:pt idx="65">
                  <c:v>154.98839907192598</c:v>
                </c:pt>
                <c:pt idx="66">
                  <c:v>154.98839907192598</c:v>
                </c:pt>
                <c:pt idx="67">
                  <c:v>154.98839907192598</c:v>
                </c:pt>
                <c:pt idx="68">
                  <c:v>155.2204176334109</c:v>
                </c:pt>
                <c:pt idx="69">
                  <c:v>155.45243619489582</c:v>
                </c:pt>
                <c:pt idx="70">
                  <c:v>155.68445475638075</c:v>
                </c:pt>
                <c:pt idx="71">
                  <c:v>155.91647331786567</c:v>
                </c:pt>
                <c:pt idx="72">
                  <c:v>155.83913379737069</c:v>
                </c:pt>
                <c:pt idx="73">
                  <c:v>155.76179427687572</c:v>
                </c:pt>
                <c:pt idx="74">
                  <c:v>155.68445475638075</c:v>
                </c:pt>
                <c:pt idx="75">
                  <c:v>155.60711523588577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'1.8.1'!$T$174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numRef>
              <c:f>'1.8.1'!$A$175:$A$250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'1.8.1'!$T$175:$T$250</c:f>
              <c:numCache>
                <c:formatCode>0.00</c:formatCode>
                <c:ptCount val="76"/>
                <c:pt idx="0">
                  <c:v>100</c:v>
                </c:pt>
                <c:pt idx="1">
                  <c:v>100.46265697290164</c:v>
                </c:pt>
                <c:pt idx="2">
                  <c:v>100.92531394580315</c:v>
                </c:pt>
                <c:pt idx="3">
                  <c:v>101.38797091870468</c:v>
                </c:pt>
                <c:pt idx="4">
                  <c:v>101.81758096497039</c:v>
                </c:pt>
                <c:pt idx="5">
                  <c:v>102.24719101123607</c:v>
                </c:pt>
                <c:pt idx="6">
                  <c:v>102.67680105750178</c:v>
                </c:pt>
                <c:pt idx="7">
                  <c:v>103.10641110376747</c:v>
                </c:pt>
                <c:pt idx="8">
                  <c:v>103.40383344348987</c:v>
                </c:pt>
                <c:pt idx="9">
                  <c:v>103.70125578321229</c:v>
                </c:pt>
                <c:pt idx="10">
                  <c:v>103.99867812293469</c:v>
                </c:pt>
                <c:pt idx="11">
                  <c:v>104.29610046265711</c:v>
                </c:pt>
                <c:pt idx="12">
                  <c:v>104.69266358228698</c:v>
                </c:pt>
                <c:pt idx="13">
                  <c:v>105.08922670191686</c:v>
                </c:pt>
                <c:pt idx="14">
                  <c:v>105.48578982154673</c:v>
                </c:pt>
                <c:pt idx="15">
                  <c:v>105.88235294117659</c:v>
                </c:pt>
                <c:pt idx="16">
                  <c:v>106.47719762062141</c:v>
                </c:pt>
                <c:pt idx="17">
                  <c:v>107.07204230006623</c:v>
                </c:pt>
                <c:pt idx="18">
                  <c:v>107.66688697951103</c:v>
                </c:pt>
                <c:pt idx="19">
                  <c:v>108.26173165895587</c:v>
                </c:pt>
                <c:pt idx="20">
                  <c:v>108.88962326503649</c:v>
                </c:pt>
                <c:pt idx="21">
                  <c:v>109.51751487111713</c:v>
                </c:pt>
                <c:pt idx="22">
                  <c:v>110.14540647719764</c:v>
                </c:pt>
                <c:pt idx="23">
                  <c:v>110.77329808327839</c:v>
                </c:pt>
                <c:pt idx="24">
                  <c:v>111.16986120290827</c:v>
                </c:pt>
                <c:pt idx="25">
                  <c:v>111.56642432253814</c:v>
                </c:pt>
                <c:pt idx="26">
                  <c:v>111.96298744216801</c:v>
                </c:pt>
                <c:pt idx="27">
                  <c:v>112.35955056179789</c:v>
                </c:pt>
                <c:pt idx="28">
                  <c:v>112.92134831460689</c:v>
                </c:pt>
                <c:pt idx="29">
                  <c:v>113.48314606741587</c:v>
                </c:pt>
                <c:pt idx="30">
                  <c:v>114.04494382022486</c:v>
                </c:pt>
                <c:pt idx="31">
                  <c:v>114.60674157303384</c:v>
                </c:pt>
                <c:pt idx="32">
                  <c:v>115.39986781229359</c:v>
                </c:pt>
                <c:pt idx="33">
                  <c:v>116.19299405155336</c:v>
                </c:pt>
                <c:pt idx="34">
                  <c:v>116.98612029081298</c:v>
                </c:pt>
                <c:pt idx="35">
                  <c:v>117.77924653007285</c:v>
                </c:pt>
                <c:pt idx="36">
                  <c:v>118.7376074025116</c:v>
                </c:pt>
                <c:pt idx="37">
                  <c:v>119.69596827495057</c:v>
                </c:pt>
                <c:pt idx="38">
                  <c:v>120.65432914738945</c:v>
                </c:pt>
                <c:pt idx="39">
                  <c:v>121.61269001982831</c:v>
                </c:pt>
                <c:pt idx="40">
                  <c:v>122.53800396563135</c:v>
                </c:pt>
                <c:pt idx="41">
                  <c:v>123.46331791143439</c:v>
                </c:pt>
                <c:pt idx="42">
                  <c:v>124.38863185723743</c:v>
                </c:pt>
                <c:pt idx="43">
                  <c:v>125.31394580304047</c:v>
                </c:pt>
                <c:pt idx="44">
                  <c:v>126.14011896893605</c:v>
                </c:pt>
                <c:pt idx="45">
                  <c:v>126.96629213483162</c:v>
                </c:pt>
                <c:pt idx="46">
                  <c:v>127.79246530072719</c:v>
                </c:pt>
                <c:pt idx="47">
                  <c:v>128.61863846662277</c:v>
                </c:pt>
                <c:pt idx="48">
                  <c:v>129.24653007270328</c:v>
                </c:pt>
                <c:pt idx="49">
                  <c:v>129.87442167878405</c:v>
                </c:pt>
                <c:pt idx="50">
                  <c:v>130.50231328486467</c:v>
                </c:pt>
                <c:pt idx="51">
                  <c:v>131.13020489094529</c:v>
                </c:pt>
                <c:pt idx="52">
                  <c:v>131.39458030403188</c:v>
                </c:pt>
                <c:pt idx="53">
                  <c:v>131.65895571711846</c:v>
                </c:pt>
                <c:pt idx="54">
                  <c:v>131.92333113020504</c:v>
                </c:pt>
                <c:pt idx="55">
                  <c:v>132.18770654329163</c:v>
                </c:pt>
                <c:pt idx="56">
                  <c:v>132.58426966292151</c:v>
                </c:pt>
                <c:pt idx="57">
                  <c:v>132.98083278255137</c:v>
                </c:pt>
                <c:pt idx="58">
                  <c:v>133.37739590218126</c:v>
                </c:pt>
                <c:pt idx="59">
                  <c:v>133.77395902181115</c:v>
                </c:pt>
                <c:pt idx="60">
                  <c:v>134.46794448116341</c:v>
                </c:pt>
                <c:pt idx="61">
                  <c:v>135.16192994051571</c:v>
                </c:pt>
                <c:pt idx="62">
                  <c:v>135.85591539986797</c:v>
                </c:pt>
                <c:pt idx="63">
                  <c:v>136.54990085922026</c:v>
                </c:pt>
                <c:pt idx="64">
                  <c:v>137.17779246530091</c:v>
                </c:pt>
                <c:pt idx="65">
                  <c:v>137.80568407138153</c:v>
                </c:pt>
                <c:pt idx="66">
                  <c:v>138.43357567746216</c:v>
                </c:pt>
                <c:pt idx="67">
                  <c:v>139.06146728354281</c:v>
                </c:pt>
                <c:pt idx="68">
                  <c:v>139.55717118308016</c:v>
                </c:pt>
                <c:pt idx="69">
                  <c:v>140.0528750826175</c:v>
                </c:pt>
                <c:pt idx="70">
                  <c:v>140.54857898215482</c:v>
                </c:pt>
                <c:pt idx="71">
                  <c:v>141.04428288169217</c:v>
                </c:pt>
                <c:pt idx="72">
                  <c:v>141.639127561137</c:v>
                </c:pt>
                <c:pt idx="73">
                  <c:v>142.23397224058181</c:v>
                </c:pt>
                <c:pt idx="74">
                  <c:v>142.82881692002661</c:v>
                </c:pt>
                <c:pt idx="75">
                  <c:v>143.42366159947142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13344"/>
        <c:axId val="133114880"/>
      </c:lineChart>
      <c:dateAx>
        <c:axId val="13311334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33114880"/>
        <c:crosses val="autoZero"/>
        <c:auto val="1"/>
        <c:lblOffset val="100"/>
        <c:baseTimeUnit val="months"/>
      </c:dateAx>
      <c:valAx>
        <c:axId val="1331148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33113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cat>
            <c:strRef>
              <c:f>'1.8.1'!$O$259:$O$266</c:f>
              <c:strCache>
                <c:ptCount val="8"/>
                <c:pt idx="0">
                  <c:v>China</c:v>
                </c:pt>
                <c:pt idx="1">
                  <c:v>Colombia</c:v>
                </c:pt>
                <c:pt idx="2">
                  <c:v>Ecuador</c:v>
                </c:pt>
                <c:pt idx="3">
                  <c:v>Germany</c:v>
                </c:pt>
                <c:pt idx="4">
                  <c:v>Japan</c:v>
                </c:pt>
                <c:pt idx="5">
                  <c:v>Mexico</c:v>
                </c:pt>
                <c:pt idx="6">
                  <c:v>Spain</c:v>
                </c:pt>
                <c:pt idx="7">
                  <c:v>United States</c:v>
                </c:pt>
              </c:strCache>
            </c:strRef>
          </c:cat>
          <c:val>
            <c:numRef>
              <c:f>'1.8.1'!$P$259:$P$266</c:f>
              <c:numCache>
                <c:formatCode>General</c:formatCode>
                <c:ptCount val="8"/>
                <c:pt idx="0">
                  <c:v>80.173000000000002</c:v>
                </c:pt>
                <c:pt idx="1">
                  <c:v>35.643000000000001</c:v>
                </c:pt>
                <c:pt idx="2">
                  <c:v>10.954000000000001</c:v>
                </c:pt>
                <c:pt idx="3">
                  <c:v>88.608000000000004</c:v>
                </c:pt>
                <c:pt idx="4">
                  <c:v>101.23699999999999</c:v>
                </c:pt>
                <c:pt idx="5">
                  <c:v>34.67</c:v>
                </c:pt>
                <c:pt idx="6">
                  <c:v>77.923000000000002</c:v>
                </c:pt>
                <c:pt idx="7">
                  <c:v>156.858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39840"/>
        <c:axId val="133162112"/>
      </c:lineChart>
      <c:catAx>
        <c:axId val="133139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133162112"/>
        <c:crosses val="autoZero"/>
        <c:auto val="1"/>
        <c:lblAlgn val="ctr"/>
        <c:lblOffset val="100"/>
        <c:noMultiLvlLbl val="0"/>
      </c:catAx>
      <c:valAx>
        <c:axId val="133162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139840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'1.8.1'!$C$253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'1.8.1'!$A$254:$A$318</c:f>
              <c:numCache>
                <c:formatCode>mmm\-yy</c:formatCode>
                <c:ptCount val="65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</c:numCache>
            </c:numRef>
          </c:cat>
          <c:val>
            <c:numRef>
              <c:f>'1.8.1'!$C$254:$C$318</c:f>
              <c:numCache>
                <c:formatCode>General</c:formatCode>
                <c:ptCount val="65"/>
                <c:pt idx="0">
                  <c:v>1865964.8276311618</c:v>
                </c:pt>
                <c:pt idx="1">
                  <c:v>1796368.6548965524</c:v>
                </c:pt>
                <c:pt idx="2">
                  <c:v>1731952.5094243032</c:v>
                </c:pt>
                <c:pt idx="3">
                  <c:v>1672158.8188354794</c:v>
                </c:pt>
                <c:pt idx="4">
                  <c:v>1606634.0906132858</c:v>
                </c:pt>
                <c:pt idx="5">
                  <c:v>1443933.7335486764</c:v>
                </c:pt>
                <c:pt idx="6">
                  <c:v>1293433.8141478742</c:v>
                </c:pt>
                <c:pt idx="7">
                  <c:v>1153811.6116938626</c:v>
                </c:pt>
                <c:pt idx="8">
                  <c:v>1022951.4439605227</c:v>
                </c:pt>
                <c:pt idx="9">
                  <c:v>915497.8389895499</c:v>
                </c:pt>
                <c:pt idx="10">
                  <c:v>815223.76219035697</c:v>
                </c:pt>
                <c:pt idx="11">
                  <c:v>721432.92311525019</c:v>
                </c:pt>
                <c:pt idx="12">
                  <c:v>5461349.2984135523</c:v>
                </c:pt>
                <c:pt idx="13">
                  <c:v>5039504.7338345731</c:v>
                </c:pt>
                <c:pt idx="14">
                  <c:v>4641917.4778135037</c:v>
                </c:pt>
                <c:pt idx="15">
                  <c:v>4266553.7054750817</c:v>
                </c:pt>
                <c:pt idx="16">
                  <c:v>7352646.331303102</c:v>
                </c:pt>
                <c:pt idx="17">
                  <c:v>6853337.6551552266</c:v>
                </c:pt>
                <c:pt idx="18">
                  <c:v>6381719.6672598552</c:v>
                </c:pt>
                <c:pt idx="19">
                  <c:v>5935551.0106785102</c:v>
                </c:pt>
                <c:pt idx="20">
                  <c:v>8183741.3160434738</c:v>
                </c:pt>
                <c:pt idx="21">
                  <c:v>8503997.0469392966</c:v>
                </c:pt>
                <c:pt idx="22">
                  <c:v>8814244.7862446215</c:v>
                </c:pt>
                <c:pt idx="23">
                  <c:v>9114946.4412636291</c:v>
                </c:pt>
                <c:pt idx="24">
                  <c:v>12414446.113898626</c:v>
                </c:pt>
                <c:pt idx="25">
                  <c:v>15102379.795247024</c:v>
                </c:pt>
                <c:pt idx="26">
                  <c:v>17712832.407583836</c:v>
                </c:pt>
                <c:pt idx="27">
                  <c:v>20249106.499497544</c:v>
                </c:pt>
                <c:pt idx="28">
                  <c:v>28136884.328390501</c:v>
                </c:pt>
                <c:pt idx="29">
                  <c:v>28464804.358648591</c:v>
                </c:pt>
                <c:pt idx="30">
                  <c:v>28782158.496102076</c:v>
                </c:pt>
                <c:pt idx="31">
                  <c:v>29089449.308698531</c:v>
                </c:pt>
                <c:pt idx="32">
                  <c:v>35036016.329970427</c:v>
                </c:pt>
                <c:pt idx="33">
                  <c:v>35849575.816498056</c:v>
                </c:pt>
                <c:pt idx="34">
                  <c:v>36635171.926474817</c:v>
                </c:pt>
                <c:pt idx="35">
                  <c:v>37394222.022175714</c:v>
                </c:pt>
                <c:pt idx="36">
                  <c:v>44473595.698128402</c:v>
                </c:pt>
                <c:pt idx="37">
                  <c:v>44472806.524774365</c:v>
                </c:pt>
                <c:pt idx="38">
                  <c:v>44472038.545333557</c:v>
                </c:pt>
                <c:pt idx="39">
                  <c:v>44471290.917347923</c:v>
                </c:pt>
                <c:pt idx="40">
                  <c:v>50644014.252051838</c:v>
                </c:pt>
                <c:pt idx="41">
                  <c:v>56489382.378013901</c:v>
                </c:pt>
                <c:pt idx="42">
                  <c:v>62172301.365832329</c:v>
                </c:pt>
                <c:pt idx="43">
                  <c:v>67699450.36249125</c:v>
                </c:pt>
                <c:pt idx="44">
                  <c:v>82159996.28422454</c:v>
                </c:pt>
                <c:pt idx="45">
                  <c:v>83961954.380704165</c:v>
                </c:pt>
                <c:pt idx="46">
                  <c:v>85720412.691661805</c:v>
                </c:pt>
                <c:pt idx="47">
                  <c:v>87436927.577560663</c:v>
                </c:pt>
                <c:pt idx="48">
                  <c:v>98195095.262009248</c:v>
                </c:pt>
                <c:pt idx="49">
                  <c:v>97369252.800206468</c:v>
                </c:pt>
                <c:pt idx="50">
                  <c:v>96572954.957991213</c:v>
                </c:pt>
                <c:pt idx="51">
                  <c:v>95804644.152908176</c:v>
                </c:pt>
                <c:pt idx="52">
                  <c:v>105377500.78602369</c:v>
                </c:pt>
                <c:pt idx="53">
                  <c:v>103804329.29839672</c:v>
                </c:pt>
                <c:pt idx="54">
                  <c:v>102257468.24560259</c:v>
                </c:pt>
                <c:pt idx="55">
                  <c:v>100736263.05978446</c:v>
                </c:pt>
                <c:pt idx="56">
                  <c:v>108025431.46699689</c:v>
                </c:pt>
                <c:pt idx="57">
                  <c:v>110178443.77962279</c:v>
                </c:pt>
                <c:pt idx="58">
                  <c:v>112291656.06129752</c:v>
                </c:pt>
                <c:pt idx="59">
                  <c:v>114366161.80468743</c:v>
                </c:pt>
                <c:pt idx="60">
                  <c:v>124936797.58093719</c:v>
                </c:pt>
                <c:pt idx="61">
                  <c:v>121812380.96797876</c:v>
                </c:pt>
                <c:pt idx="62">
                  <c:v>118793171.35290352</c:v>
                </c:pt>
                <c:pt idx="63">
                  <c:v>115873942.84225759</c:v>
                </c:pt>
                <c:pt idx="64">
                  <c:v>122846312.25981197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'1.8.1'!$D$253</c:f>
              <c:strCache>
                <c:ptCount val="1"/>
                <c:pt idx="0">
                  <c:v>Comercio</c:v>
                </c:pt>
              </c:strCache>
            </c:strRef>
          </c:tx>
          <c:marker>
            <c:symbol val="none"/>
          </c:marker>
          <c:cat>
            <c:numRef>
              <c:f>'1.8.1'!$A$254:$A$318</c:f>
              <c:numCache>
                <c:formatCode>mmm\-yy</c:formatCode>
                <c:ptCount val="65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</c:numCache>
            </c:numRef>
          </c:cat>
          <c:val>
            <c:numRef>
              <c:f>'1.8.1'!$D$254:$D$318</c:f>
              <c:numCache>
                <c:formatCode>General</c:formatCode>
                <c:ptCount val="65"/>
                <c:pt idx="0">
                  <c:v>990162897.56852984</c:v>
                </c:pt>
                <c:pt idx="1">
                  <c:v>953232111.39606833</c:v>
                </c:pt>
                <c:pt idx="2">
                  <c:v>919050075.21483445</c:v>
                </c:pt>
                <c:pt idx="3">
                  <c:v>887320916.62993908</c:v>
                </c:pt>
                <c:pt idx="4">
                  <c:v>907515987.91276348</c:v>
                </c:pt>
                <c:pt idx="5">
                  <c:v>815613807.98398697</c:v>
                </c:pt>
                <c:pt idx="6">
                  <c:v>730603111.50133336</c:v>
                </c:pt>
                <c:pt idx="7">
                  <c:v>651736752.48722804</c:v>
                </c:pt>
                <c:pt idx="8">
                  <c:v>612816384.75260258</c:v>
                </c:pt>
                <c:pt idx="9">
                  <c:v>548444483.1186409</c:v>
                </c:pt>
                <c:pt idx="10">
                  <c:v>488373599.41122454</c:v>
                </c:pt>
                <c:pt idx="11">
                  <c:v>432186609.04696029</c:v>
                </c:pt>
                <c:pt idx="12">
                  <c:v>401527485.96606916</c:v>
                </c:pt>
                <c:pt idx="13">
                  <c:v>370512771.79405099</c:v>
                </c:pt>
                <c:pt idx="14">
                  <c:v>341281495.30187315</c:v>
                </c:pt>
                <c:pt idx="15">
                  <c:v>313684126.30121827</c:v>
                </c:pt>
                <c:pt idx="16">
                  <c:v>302447825.55852699</c:v>
                </c:pt>
                <c:pt idx="17">
                  <c:v>281908985.99262774</c:v>
                </c:pt>
                <c:pt idx="18">
                  <c:v>262509190.5304186</c:v>
                </c:pt>
                <c:pt idx="19">
                  <c:v>244156241.95448989</c:v>
                </c:pt>
                <c:pt idx="20">
                  <c:v>240873604.765297</c:v>
                </c:pt>
                <c:pt idx="21">
                  <c:v>250299752.21651146</c:v>
                </c:pt>
                <c:pt idx="22">
                  <c:v>259431332.5598754</c:v>
                </c:pt>
                <c:pt idx="23">
                  <c:v>268281941.20036665</c:v>
                </c:pt>
                <c:pt idx="24">
                  <c:v>290454574.89653784</c:v>
                </c:pt>
                <c:pt idx="25">
                  <c:v>353342812.32600111</c:v>
                </c:pt>
                <c:pt idx="26">
                  <c:v>414418264.00926071</c:v>
                </c:pt>
                <c:pt idx="27">
                  <c:v>473758198.02074718</c:v>
                </c:pt>
                <c:pt idx="28">
                  <c:v>554653312.99036646</c:v>
                </c:pt>
                <c:pt idx="29">
                  <c:v>561117494.63378417</c:v>
                </c:pt>
                <c:pt idx="30">
                  <c:v>567373394.24496353</c:v>
                </c:pt>
                <c:pt idx="31">
                  <c:v>573430918.78353333</c:v>
                </c:pt>
                <c:pt idx="32">
                  <c:v>603687757.17119694</c:v>
                </c:pt>
                <c:pt idx="33">
                  <c:v>617705786.42205918</c:v>
                </c:pt>
                <c:pt idx="34">
                  <c:v>631241992.97042179</c:v>
                </c:pt>
                <c:pt idx="35">
                  <c:v>644320798.66392982</c:v>
                </c:pt>
                <c:pt idx="36">
                  <c:v>686869718.92327106</c:v>
                </c:pt>
                <c:pt idx="37">
                  <c:v>686857530.58384466</c:v>
                </c:pt>
                <c:pt idx="38">
                  <c:v>686845669.5725106</c:v>
                </c:pt>
                <c:pt idx="39">
                  <c:v>686834122.87797654</c:v>
                </c:pt>
                <c:pt idx="40">
                  <c:v>713963458.78587711</c:v>
                </c:pt>
                <c:pt idx="41">
                  <c:v>796369628.72963333</c:v>
                </c:pt>
                <c:pt idx="42">
                  <c:v>876485641.57864249</c:v>
                </c:pt>
                <c:pt idx="43">
                  <c:v>954405657.85617566</c:v>
                </c:pt>
                <c:pt idx="44">
                  <c:v>1071851801.8382511</c:v>
                </c:pt>
                <c:pt idx="45">
                  <c:v>1095359982.4602063</c:v>
                </c:pt>
                <c:pt idx="46">
                  <c:v>1118300668.8562613</c:v>
                </c:pt>
                <c:pt idx="47">
                  <c:v>1140694165.162761</c:v>
                </c:pt>
                <c:pt idx="48">
                  <c:v>1198152867.9503057</c:v>
                </c:pt>
                <c:pt idx="49">
                  <c:v>1188076137.4227378</c:v>
                </c:pt>
                <c:pt idx="50">
                  <c:v>1178359903.2172806</c:v>
                </c:pt>
                <c:pt idx="51">
                  <c:v>1168985160.0885003</c:v>
                </c:pt>
                <c:pt idx="52">
                  <c:v>1212819137.0270531</c:v>
                </c:pt>
                <c:pt idx="53">
                  <c:v>1194713066.2644379</c:v>
                </c:pt>
                <c:pt idx="54">
                  <c:v>1176909809.6569386</c:v>
                </c:pt>
                <c:pt idx="55">
                  <c:v>1159401833.5999684</c:v>
                </c:pt>
                <c:pt idx="56">
                  <c:v>1180822136.7568305</c:v>
                </c:pt>
                <c:pt idx="57">
                  <c:v>1204356637.5214522</c:v>
                </c:pt>
                <c:pt idx="58">
                  <c:v>1227456085.5679083</c:v>
                </c:pt>
                <c:pt idx="59">
                  <c:v>1250132433.8255165</c:v>
                </c:pt>
                <c:pt idx="60">
                  <c:v>1304431438.86854</c:v>
                </c:pt>
                <c:pt idx="61">
                  <c:v>1271810246.8980489</c:v>
                </c:pt>
                <c:pt idx="62">
                  <c:v>1240287492.8440483</c:v>
                </c:pt>
                <c:pt idx="63">
                  <c:v>1209808614.5611227</c:v>
                </c:pt>
                <c:pt idx="64">
                  <c:v>1230905213.4351506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'1.8.1'!$E$253</c:f>
              <c:strCache>
                <c:ptCount val="1"/>
                <c:pt idx="0">
                  <c:v>Electricidad gas y agua</c:v>
                </c:pt>
              </c:strCache>
            </c:strRef>
          </c:tx>
          <c:marker>
            <c:symbol val="none"/>
          </c:marker>
          <c:cat>
            <c:numRef>
              <c:f>'1.8.1'!$A$254:$A$318</c:f>
              <c:numCache>
                <c:formatCode>mmm\-yy</c:formatCode>
                <c:ptCount val="65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</c:numCache>
            </c:numRef>
          </c:cat>
          <c:val>
            <c:numRef>
              <c:f>'1.8.1'!$E$254:$E$318</c:f>
              <c:numCache>
                <c:formatCode>General</c:formatCode>
                <c:ptCount val="65"/>
                <c:pt idx="0">
                  <c:v>15596980.219602808</c:v>
                </c:pt>
                <c:pt idx="1">
                  <c:v>15015248.9278722</c:v>
                </c:pt>
                <c:pt idx="2">
                  <c:v>14476815.763497289</c:v>
                </c:pt>
                <c:pt idx="3">
                  <c:v>13977020.164158544</c:v>
                </c:pt>
                <c:pt idx="4">
                  <c:v>13429320.724789251</c:v>
                </c:pt>
                <c:pt idx="5">
                  <c:v>12069362.480517013</c:v>
                </c:pt>
                <c:pt idx="6">
                  <c:v>10811383.642338119</c:v>
                </c:pt>
                <c:pt idx="7">
                  <c:v>9644328.0271167103</c:v>
                </c:pt>
                <c:pt idx="8">
                  <c:v>8550511.3498420976</c:v>
                </c:pt>
                <c:pt idx="9">
                  <c:v>7652342.356279185</c:v>
                </c:pt>
                <c:pt idx="10">
                  <c:v>6814184.6540456414</c:v>
                </c:pt>
                <c:pt idx="11">
                  <c:v>6030218.1825599577</c:v>
                </c:pt>
                <c:pt idx="12">
                  <c:v>5299777.6091708066</c:v>
                </c:pt>
                <c:pt idx="13">
                  <c:v>4890413.1360807</c:v>
                </c:pt>
                <c:pt idx="14">
                  <c:v>4504588.329422717</c:v>
                </c:pt>
                <c:pt idx="15">
                  <c:v>4140329.5341629204</c:v>
                </c:pt>
                <c:pt idx="16">
                  <c:v>22403990.505492408</c:v>
                </c:pt>
                <c:pt idx="17">
                  <c:v>20882564.56771791</c:v>
                </c:pt>
                <c:pt idx="18">
                  <c:v>19445513.953975871</c:v>
                </c:pt>
                <c:pt idx="19">
                  <c:v>18086009.104226734</c:v>
                </c:pt>
                <c:pt idx="20">
                  <c:v>31076546.925141219</c:v>
                </c:pt>
                <c:pt idx="21">
                  <c:v>32292670.683808737</c:v>
                </c:pt>
                <c:pt idx="22">
                  <c:v>33470790.575017881</c:v>
                </c:pt>
                <c:pt idx="23">
                  <c:v>34612660.623420596</c:v>
                </c:pt>
                <c:pt idx="24">
                  <c:v>51947286.220393769</c:v>
                </c:pt>
                <c:pt idx="25">
                  <c:v>63194736.086893879</c:v>
                </c:pt>
                <c:pt idx="26">
                  <c:v>74117972.433783099</c:v>
                </c:pt>
                <c:pt idx="27">
                  <c:v>84730814.519303694</c:v>
                </c:pt>
                <c:pt idx="28">
                  <c:v>124382689.62599362</c:v>
                </c:pt>
                <c:pt idx="29">
                  <c:v>125832301.98782088</c:v>
                </c:pt>
                <c:pt idx="30">
                  <c:v>127235206.4714766</c:v>
                </c:pt>
                <c:pt idx="31">
                  <c:v>128593624.7427398</c:v>
                </c:pt>
                <c:pt idx="32">
                  <c:v>160457405.80585501</c:v>
                </c:pt>
                <c:pt idx="33">
                  <c:v>164183332.9617143</c:v>
                </c:pt>
                <c:pt idx="34">
                  <c:v>167781193.8780598</c:v>
                </c:pt>
                <c:pt idx="35">
                  <c:v>171257479.76872095</c:v>
                </c:pt>
                <c:pt idx="36">
                  <c:v>208772646.65524176</c:v>
                </c:pt>
                <c:pt idx="37">
                  <c:v>208768942.03439415</c:v>
                </c:pt>
                <c:pt idx="38">
                  <c:v>208765336.90425077</c:v>
                </c:pt>
                <c:pt idx="39">
                  <c:v>208761827.31005621</c:v>
                </c:pt>
                <c:pt idx="40">
                  <c:v>242111750.22039312</c:v>
                </c:pt>
                <c:pt idx="41">
                  <c:v>270056460.53928018</c:v>
                </c:pt>
                <c:pt idx="42">
                  <c:v>297224556.96334434</c:v>
                </c:pt>
                <c:pt idx="43">
                  <c:v>323647970.21510422</c:v>
                </c:pt>
                <c:pt idx="44">
                  <c:v>398319746.08367628</c:v>
                </c:pt>
                <c:pt idx="45">
                  <c:v>407055816.23830694</c:v>
                </c:pt>
                <c:pt idx="46">
                  <c:v>415580995.15258443</c:v>
                </c:pt>
                <c:pt idx="47">
                  <c:v>423902828.21517128</c:v>
                </c:pt>
                <c:pt idx="48">
                  <c:v>481374447.54448843</c:v>
                </c:pt>
                <c:pt idx="49">
                  <c:v>477325982.01015234</c:v>
                </c:pt>
                <c:pt idx="50">
                  <c:v>473422350.84757286</c:v>
                </c:pt>
                <c:pt idx="51">
                  <c:v>469655918.4371509</c:v>
                </c:pt>
                <c:pt idx="52">
                  <c:v>521263134.23348087</c:v>
                </c:pt>
                <c:pt idx="53">
                  <c:v>513481242.51835734</c:v>
                </c:pt>
                <c:pt idx="54">
                  <c:v>505829498.69649106</c:v>
                </c:pt>
                <c:pt idx="55">
                  <c:v>498304664.8651979</c:v>
                </c:pt>
                <c:pt idx="56">
                  <c:v>538367189.38369</c:v>
                </c:pt>
                <c:pt idx="57">
                  <c:v>549097173.71900833</c:v>
                </c:pt>
                <c:pt idx="58">
                  <c:v>559628806.32816744</c:v>
                </c:pt>
                <c:pt idx="59">
                  <c:v>569967536.85913837</c:v>
                </c:pt>
                <c:pt idx="60">
                  <c:v>626575711.47266376</c:v>
                </c:pt>
                <c:pt idx="61">
                  <c:v>610906320.22759688</c:v>
                </c:pt>
                <c:pt idx="62">
                  <c:v>595764556.9578495</c:v>
                </c:pt>
                <c:pt idx="63">
                  <c:v>581124213.06857777</c:v>
                </c:pt>
                <c:pt idx="64">
                  <c:v>619406618.73208785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'1.8.1'!$F$253</c:f>
              <c:strCache>
                <c:ptCount val="1"/>
                <c:pt idx="0">
                  <c:v>Industria</c:v>
                </c:pt>
              </c:strCache>
            </c:strRef>
          </c:tx>
          <c:marker>
            <c:symbol val="none"/>
          </c:marker>
          <c:cat>
            <c:numRef>
              <c:f>'1.8.1'!$A$254:$A$318</c:f>
              <c:numCache>
                <c:formatCode>mmm\-yy</c:formatCode>
                <c:ptCount val="65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</c:numCache>
            </c:numRef>
          </c:cat>
          <c:val>
            <c:numRef>
              <c:f>'1.8.1'!$F$254:$F$318</c:f>
              <c:numCache>
                <c:formatCode>General</c:formatCode>
                <c:ptCount val="65"/>
                <c:pt idx="0">
                  <c:v>7500462528.9296618</c:v>
                </c:pt>
                <c:pt idx="1">
                  <c:v>7220712622.5953951</c:v>
                </c:pt>
                <c:pt idx="2">
                  <c:v>6961784437.9810867</c:v>
                </c:pt>
                <c:pt idx="3">
                  <c:v>6721436748.0960455</c:v>
                </c:pt>
                <c:pt idx="4">
                  <c:v>6400697334.6587048</c:v>
                </c:pt>
                <c:pt idx="5">
                  <c:v>5752512568.8207388</c:v>
                </c:pt>
                <c:pt idx="6">
                  <c:v>5152933337.5551109</c:v>
                </c:pt>
                <c:pt idx="7">
                  <c:v>4596690030.9255152</c:v>
                </c:pt>
                <c:pt idx="8">
                  <c:v>4038835652.5059485</c:v>
                </c:pt>
                <c:pt idx="9">
                  <c:v>3614585358.6046062</c:v>
                </c:pt>
                <c:pt idx="10">
                  <c:v>3218681409.5073614</c:v>
                </c:pt>
                <c:pt idx="11">
                  <c:v>2848374698.498301</c:v>
                </c:pt>
                <c:pt idx="12">
                  <c:v>2480716188.3785863</c:v>
                </c:pt>
                <c:pt idx="13">
                  <c:v>2289101152.7619162</c:v>
                </c:pt>
                <c:pt idx="14">
                  <c:v>2108504547.7084737</c:v>
                </c:pt>
                <c:pt idx="15">
                  <c:v>1938002546.1534235</c:v>
                </c:pt>
                <c:pt idx="16">
                  <c:v>1756634572.7292933</c:v>
                </c:pt>
                <c:pt idx="17">
                  <c:v>1637343797.2093449</c:v>
                </c:pt>
                <c:pt idx="18">
                  <c:v>1524668656.1338177</c:v>
                </c:pt>
                <c:pt idx="19">
                  <c:v>1418073662.6982951</c:v>
                </c:pt>
                <c:pt idx="20">
                  <c:v>1318544775.8065166</c:v>
                </c:pt>
                <c:pt idx="21">
                  <c:v>1370143611.1786661</c:v>
                </c:pt>
                <c:pt idx="22">
                  <c:v>1420129982.9454353</c:v>
                </c:pt>
                <c:pt idx="23">
                  <c:v>1468578312.5039966</c:v>
                </c:pt>
                <c:pt idx="24">
                  <c:v>1501947180.0647883</c:v>
                </c:pt>
                <c:pt idx="25">
                  <c:v>1827143679.035661</c:v>
                </c:pt>
                <c:pt idx="26">
                  <c:v>2142966221.8877773</c:v>
                </c:pt>
                <c:pt idx="27">
                  <c:v>2449814363.5826702</c:v>
                </c:pt>
                <c:pt idx="28">
                  <c:v>2715002300.043469</c:v>
                </c:pt>
                <c:pt idx="29">
                  <c:v>2746644170.0526052</c:v>
                </c:pt>
                <c:pt idx="30">
                  <c:v>2777266509.15236</c:v>
                </c:pt>
                <c:pt idx="31">
                  <c:v>2806917811.4516616</c:v>
                </c:pt>
                <c:pt idx="32">
                  <c:v>2802541549.3819556</c:v>
                </c:pt>
                <c:pt idx="33">
                  <c:v>2867618418.9214058</c:v>
                </c:pt>
                <c:pt idx="34">
                  <c:v>2930458489.5078368</c:v>
                </c:pt>
                <c:pt idx="35">
                  <c:v>2991175136.378572</c:v>
                </c:pt>
                <c:pt idx="36">
                  <c:v>3029366874.1339421</c:v>
                </c:pt>
                <c:pt idx="37">
                  <c:v>3029313118.740901</c:v>
                </c:pt>
                <c:pt idx="38">
                  <c:v>3029260806.9940891</c:v>
                </c:pt>
                <c:pt idx="39">
                  <c:v>3029209881.5085664</c:v>
                </c:pt>
                <c:pt idx="40">
                  <c:v>2996224307.6036849</c:v>
                </c:pt>
                <c:pt idx="41">
                  <c:v>3342050647.0943336</c:v>
                </c:pt>
                <c:pt idx="42">
                  <c:v>3678266096.4601831</c:v>
                </c:pt>
                <c:pt idx="43">
                  <c:v>4005265810.4464383</c:v>
                </c:pt>
                <c:pt idx="44">
                  <c:v>4286279621.4641681</c:v>
                </c:pt>
                <c:pt idx="45">
                  <c:v>4380287613.394372</c:v>
                </c:pt>
                <c:pt idx="46">
                  <c:v>4472026225.4237318</c:v>
                </c:pt>
                <c:pt idx="47">
                  <c:v>4561576652.7377224</c:v>
                </c:pt>
                <c:pt idx="48">
                  <c:v>4571741916.0666275</c:v>
                </c:pt>
                <c:pt idx="49">
                  <c:v>4533292555.7536993</c:v>
                </c:pt>
                <c:pt idx="50">
                  <c:v>4496218726.2185755</c:v>
                </c:pt>
                <c:pt idx="51">
                  <c:v>4460447909.9390783</c:v>
                </c:pt>
                <c:pt idx="52">
                  <c:v>4421000071.3011818</c:v>
                </c:pt>
                <c:pt idx="53">
                  <c:v>4354999348.1193867</c:v>
                </c:pt>
                <c:pt idx="54">
                  <c:v>4290102451.0238457</c:v>
                </c:pt>
                <c:pt idx="55">
                  <c:v>4226281918.3218813</c:v>
                </c:pt>
                <c:pt idx="56">
                  <c:v>4116752895.3882594</c:v>
                </c:pt>
                <c:pt idx="57">
                  <c:v>4198802275.3485427</c:v>
                </c:pt>
                <c:pt idx="58">
                  <c:v>4279334911.60848</c:v>
                </c:pt>
                <c:pt idx="59">
                  <c:v>4358392476.1988058</c:v>
                </c:pt>
                <c:pt idx="60">
                  <c:v>4354032818.7113161</c:v>
                </c:pt>
                <c:pt idx="61">
                  <c:v>4245147264.2906103</c:v>
                </c:pt>
                <c:pt idx="62">
                  <c:v>4139928161.4711199</c:v>
                </c:pt>
                <c:pt idx="63">
                  <c:v>4038193388.4757099</c:v>
                </c:pt>
                <c:pt idx="64">
                  <c:v>3937461901.9919581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'1.8.1'!$G$253</c:f>
              <c:strCache>
                <c:ptCount val="1"/>
                <c:pt idx="0">
                  <c:v>Transporte</c:v>
                </c:pt>
              </c:strCache>
            </c:strRef>
          </c:tx>
          <c:marker>
            <c:symbol val="none"/>
          </c:marker>
          <c:cat>
            <c:numRef>
              <c:f>'1.8.1'!$A$254:$A$318</c:f>
              <c:numCache>
                <c:formatCode>mmm\-yy</c:formatCode>
                <c:ptCount val="65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</c:numCache>
            </c:numRef>
          </c:cat>
          <c:val>
            <c:numRef>
              <c:f>'1.8.1'!$G$254:$G$318</c:f>
              <c:numCache>
                <c:formatCode>General</c:formatCode>
                <c:ptCount val="65"/>
                <c:pt idx="0">
                  <c:v>749744832.05535424</c:v>
                </c:pt>
                <c:pt idx="1">
                  <c:v>721781083.72208774</c:v>
                </c:pt>
                <c:pt idx="2">
                  <c:v>695898670.79898036</c:v>
                </c:pt>
                <c:pt idx="3">
                  <c:v>671873560.65507734</c:v>
                </c:pt>
                <c:pt idx="4">
                  <c:v>622224036.19697893</c:v>
                </c:pt>
                <c:pt idx="5">
                  <c:v>559212754.75156474</c:v>
                </c:pt>
                <c:pt idx="6">
                  <c:v>500926510.33287388</c:v>
                </c:pt>
                <c:pt idx="7">
                  <c:v>446853034.07513791</c:v>
                </c:pt>
                <c:pt idx="8">
                  <c:v>381323930.99816489</c:v>
                </c:pt>
                <c:pt idx="9">
                  <c:v>341268627.01539201</c:v>
                </c:pt>
                <c:pt idx="10">
                  <c:v>303889623.96688008</c:v>
                </c:pt>
                <c:pt idx="11">
                  <c:v>268927366.8051253</c:v>
                </c:pt>
                <c:pt idx="12">
                  <c:v>227148462.07619938</c:v>
                </c:pt>
                <c:pt idx="13">
                  <c:v>209603101.24253988</c:v>
                </c:pt>
                <c:pt idx="14">
                  <c:v>193066650.4843882</c:v>
                </c:pt>
                <c:pt idx="15">
                  <c:v>177454518.9493185</c:v>
                </c:pt>
                <c:pt idx="16">
                  <c:v>155751254.73916617</c:v>
                </c:pt>
                <c:pt idx="17">
                  <c:v>145174389.03557658</c:v>
                </c:pt>
                <c:pt idx="18">
                  <c:v>135184095.7367492</c:v>
                </c:pt>
                <c:pt idx="19">
                  <c:v>125732896.13369191</c:v>
                </c:pt>
                <c:pt idx="20">
                  <c:v>113011869.41930097</c:v>
                </c:pt>
                <c:pt idx="21">
                  <c:v>117434381.98941717</c:v>
                </c:pt>
                <c:pt idx="22">
                  <c:v>121718691.04171719</c:v>
                </c:pt>
                <c:pt idx="23">
                  <c:v>125871175.2001003</c:v>
                </c:pt>
                <c:pt idx="24">
                  <c:v>124209633.33706355</c:v>
                </c:pt>
                <c:pt idx="25">
                  <c:v>151103081.0133836</c:v>
                </c:pt>
                <c:pt idx="26">
                  <c:v>177221311.24671865</c:v>
                </c:pt>
                <c:pt idx="27">
                  <c:v>202597366.86036396</c:v>
                </c:pt>
                <c:pt idx="28">
                  <c:v>216199916.15963566</c:v>
                </c:pt>
                <c:pt idx="29">
                  <c:v>218719608.18457425</c:v>
                </c:pt>
                <c:pt idx="30">
                  <c:v>221158113.35485446</c:v>
                </c:pt>
                <c:pt idx="31">
                  <c:v>223519293.33287168</c:v>
                </c:pt>
                <c:pt idx="32">
                  <c:v>214409654.6616368</c:v>
                </c:pt>
                <c:pt idx="33">
                  <c:v>219388388.74231112</c:v>
                </c:pt>
                <c:pt idx="34">
                  <c:v>224195995.55061018</c:v>
                </c:pt>
                <c:pt idx="35">
                  <c:v>228841148.90815368</c:v>
                </c:pt>
                <c:pt idx="36">
                  <c:v>222109958.19154283</c:v>
                </c:pt>
                <c:pt idx="37">
                  <c:v>222106016.90328133</c:v>
                </c:pt>
                <c:pt idx="38">
                  <c:v>222102181.46162629</c:v>
                </c:pt>
                <c:pt idx="39">
                  <c:v>222098447.65917507</c:v>
                </c:pt>
                <c:pt idx="40">
                  <c:v>209946408.33311251</c:v>
                </c:pt>
                <c:pt idx="41">
                  <c:v>234178572.02619642</c:v>
                </c:pt>
                <c:pt idx="42">
                  <c:v>257737297.53327227</c:v>
                </c:pt>
                <c:pt idx="43">
                  <c:v>280650273.47540927</c:v>
                </c:pt>
                <c:pt idx="44">
                  <c:v>286142430.13344312</c:v>
                </c:pt>
                <c:pt idx="45">
                  <c:v>292418193.1816982</c:v>
                </c:pt>
                <c:pt idx="46">
                  <c:v>298542457.50913453</c:v>
                </c:pt>
                <c:pt idx="47">
                  <c:v>304520643.52453035</c:v>
                </c:pt>
                <c:pt idx="48">
                  <c:v>289753985.29417783</c:v>
                </c:pt>
                <c:pt idx="49">
                  <c:v>287317090.21409243</c:v>
                </c:pt>
                <c:pt idx="50">
                  <c:v>284967375.36685508</c:v>
                </c:pt>
                <c:pt idx="51">
                  <c:v>282700244.63977164</c:v>
                </c:pt>
                <c:pt idx="52">
                  <c:v>264964140.72930259</c:v>
                </c:pt>
                <c:pt idx="53">
                  <c:v>261008514.25942335</c:v>
                </c:pt>
                <c:pt idx="54">
                  <c:v>257119043.48412499</c:v>
                </c:pt>
                <c:pt idx="55">
                  <c:v>253294082.53964671</c:v>
                </c:pt>
                <c:pt idx="56">
                  <c:v>232254476.65457612</c:v>
                </c:pt>
                <c:pt idx="57">
                  <c:v>236883449.12068057</c:v>
                </c:pt>
                <c:pt idx="58">
                  <c:v>241426851.5942947</c:v>
                </c:pt>
                <c:pt idx="59">
                  <c:v>245887035.08261642</c:v>
                </c:pt>
                <c:pt idx="60">
                  <c:v>230017838.99353781</c:v>
                </c:pt>
                <c:pt idx="61">
                  <c:v>224265558.06955594</c:v>
                </c:pt>
                <c:pt idx="62">
                  <c:v>218706970.97132155</c:v>
                </c:pt>
                <c:pt idx="63">
                  <c:v>213332456.44438961</c:v>
                </c:pt>
                <c:pt idx="64">
                  <c:v>193589933.04036871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'1.8.1'!$H$253</c:f>
              <c:strCache>
                <c:ptCount val="1"/>
                <c:pt idx="0">
                  <c:v>Establecimientos financieros</c:v>
                </c:pt>
              </c:strCache>
            </c:strRef>
          </c:tx>
          <c:marker>
            <c:symbol val="none"/>
          </c:marker>
          <c:cat>
            <c:numRef>
              <c:f>'1.8.1'!$A$254:$A$318</c:f>
              <c:numCache>
                <c:formatCode>mmm\-yy</c:formatCode>
                <c:ptCount val="65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</c:numCache>
            </c:numRef>
          </c:cat>
          <c:val>
            <c:numRef>
              <c:f>'1.8.1'!$H$254:$H$318</c:f>
              <c:numCache>
                <c:formatCode>General</c:formatCode>
                <c:ptCount val="65"/>
                <c:pt idx="0">
                  <c:v>1048127696.7202368</c:v>
                </c:pt>
                <c:pt idx="1">
                  <c:v>1009034957.5920968</c:v>
                </c:pt>
                <c:pt idx="2">
                  <c:v>972851882.12055326</c:v>
                </c:pt>
                <c:pt idx="3">
                  <c:v>939265277.34256935</c:v>
                </c:pt>
                <c:pt idx="4">
                  <c:v>893568188.96823823</c:v>
                </c:pt>
                <c:pt idx="5">
                  <c:v>803078472.45088696</c:v>
                </c:pt>
                <c:pt idx="6">
                  <c:v>719374322.7602092</c:v>
                </c:pt>
                <c:pt idx="7">
                  <c:v>641720076.95806539</c:v>
                </c:pt>
                <c:pt idx="8">
                  <c:v>563277906.95428216</c:v>
                </c:pt>
                <c:pt idx="9">
                  <c:v>504109661.91187388</c:v>
                </c:pt>
                <c:pt idx="10">
                  <c:v>448894751.72753268</c:v>
                </c:pt>
                <c:pt idx="11">
                  <c:v>397249771.08097231</c:v>
                </c:pt>
                <c:pt idx="12">
                  <c:v>345622002.26837844</c:v>
                </c:pt>
                <c:pt idx="13">
                  <c:v>318925529.45749789</c:v>
                </c:pt>
                <c:pt idx="14">
                  <c:v>293764182.69245768</c:v>
                </c:pt>
                <c:pt idx="15">
                  <c:v>270009251.17538679</c:v>
                </c:pt>
                <c:pt idx="16">
                  <c:v>244486500.44457877</c:v>
                </c:pt>
                <c:pt idx="17">
                  <c:v>227883739.29267997</c:v>
                </c:pt>
                <c:pt idx="18">
                  <c:v>212201734.9895004</c:v>
                </c:pt>
                <c:pt idx="19">
                  <c:v>197365959.06060439</c:v>
                </c:pt>
                <c:pt idx="20">
                  <c:v>183319488.08192086</c:v>
                </c:pt>
                <c:pt idx="21">
                  <c:v>190493360.5658946</c:v>
                </c:pt>
                <c:pt idx="22">
                  <c:v>197443049.53474417</c:v>
                </c:pt>
                <c:pt idx="23">
                  <c:v>204178901.91993675</c:v>
                </c:pt>
                <c:pt idx="24">
                  <c:v>208592929.08132482</c:v>
                </c:pt>
                <c:pt idx="25">
                  <c:v>253756761.17054671</c:v>
                </c:pt>
                <c:pt idx="26">
                  <c:v>297618722.60156953</c:v>
                </c:pt>
                <c:pt idx="27">
                  <c:v>340234304.2337665</c:v>
                </c:pt>
                <c:pt idx="28">
                  <c:v>376649064.53197312</c:v>
                </c:pt>
                <c:pt idx="29">
                  <c:v>381038703.81102365</c:v>
                </c:pt>
                <c:pt idx="30">
                  <c:v>385286904.77038145</c:v>
                </c:pt>
                <c:pt idx="31">
                  <c:v>389400394.94054013</c:v>
                </c:pt>
                <c:pt idx="32">
                  <c:v>388356727.83659285</c:v>
                </c:pt>
                <c:pt idx="33">
                  <c:v>397374628.07709533</c:v>
                </c:pt>
                <c:pt idx="34">
                  <c:v>406082568.26636708</c:v>
                </c:pt>
                <c:pt idx="35">
                  <c:v>414496259.15674067</c:v>
                </c:pt>
                <c:pt idx="36">
                  <c:v>419307608.59002137</c:v>
                </c:pt>
                <c:pt idx="37">
                  <c:v>419300168.07646155</c:v>
                </c:pt>
                <c:pt idx="38">
                  <c:v>419292927.38414246</c:v>
                </c:pt>
                <c:pt idx="39">
                  <c:v>419285878.57016993</c:v>
                </c:pt>
                <c:pt idx="40">
                  <c:v>414235196.79540551</c:v>
                </c:pt>
                <c:pt idx="41">
                  <c:v>462046517.67428672</c:v>
                </c:pt>
                <c:pt idx="42">
                  <c:v>508529109.9422552</c:v>
                </c:pt>
                <c:pt idx="43">
                  <c:v>553737604.69059134</c:v>
                </c:pt>
                <c:pt idx="44">
                  <c:v>591880946.9879483</c:v>
                </c:pt>
                <c:pt idx="45">
                  <c:v>604862260.43503439</c:v>
                </c:pt>
                <c:pt idx="46">
                  <c:v>617530201.25051248</c:v>
                </c:pt>
                <c:pt idx="47">
                  <c:v>629895981.46148098</c:v>
                </c:pt>
                <c:pt idx="48">
                  <c:v>630530063.76517105</c:v>
                </c:pt>
                <c:pt idx="49">
                  <c:v>625227166.52054727</c:v>
                </c:pt>
                <c:pt idx="50">
                  <c:v>620113981.10239208</c:v>
                </c:pt>
                <c:pt idx="51">
                  <c:v>615180505.96671581</c:v>
                </c:pt>
                <c:pt idx="52">
                  <c:v>608980718.91977203</c:v>
                </c:pt>
                <c:pt idx="53">
                  <c:v>599889299.05905151</c:v>
                </c:pt>
                <c:pt idx="54">
                  <c:v>590949928.23536527</c:v>
                </c:pt>
                <c:pt idx="55">
                  <c:v>582158823.67534029</c:v>
                </c:pt>
                <c:pt idx="56">
                  <c:v>566350224.37987018</c:v>
                </c:pt>
                <c:pt idx="57">
                  <c:v>577637927.56040156</c:v>
                </c:pt>
                <c:pt idx="58">
                  <c:v>588716969.16788089</c:v>
                </c:pt>
                <c:pt idx="59">
                  <c:v>599593082.10990739</c:v>
                </c:pt>
                <c:pt idx="60">
                  <c:v>598214835.22928786</c:v>
                </c:pt>
                <c:pt idx="61">
                  <c:v>583254692.1369555</c:v>
                </c:pt>
                <c:pt idx="62">
                  <c:v>568798294.84347701</c:v>
                </c:pt>
                <c:pt idx="63">
                  <c:v>554820621.04115808</c:v>
                </c:pt>
                <c:pt idx="64">
                  <c:v>540262217.22471058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'1.8.1'!$I$253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numRef>
              <c:f>'1.8.1'!$A$254:$A$318</c:f>
              <c:numCache>
                <c:formatCode>mmm\-yy</c:formatCode>
                <c:ptCount val="65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</c:numCache>
            </c:numRef>
          </c:cat>
          <c:val>
            <c:numRef>
              <c:f>'1.8.1'!$I$254:$I$318</c:f>
              <c:numCache>
                <c:formatCode>General</c:formatCode>
                <c:ptCount val="65"/>
                <c:pt idx="0">
                  <c:v>2201522711.8264804</c:v>
                </c:pt>
                <c:pt idx="1">
                  <c:v>2119411006.0415699</c:v>
                </c:pt>
                <c:pt idx="2">
                  <c:v>2043410855.7892702</c:v>
                </c:pt>
                <c:pt idx="3">
                  <c:v>1972864420.0226679</c:v>
                </c:pt>
                <c:pt idx="4">
                  <c:v>1831356360.2015395</c:v>
                </c:pt>
                <c:pt idx="5">
                  <c:v>1645898865.2696376</c:v>
                </c:pt>
                <c:pt idx="6">
                  <c:v>1474348301.1338623</c:v>
                </c:pt>
                <c:pt idx="7">
                  <c:v>1315196936.188098</c:v>
                </c:pt>
                <c:pt idx="8">
                  <c:v>1125156743.5915337</c:v>
                </c:pt>
                <c:pt idx="9">
                  <c:v>1006967215.6622137</c:v>
                </c:pt>
                <c:pt idx="10">
                  <c:v>896674538.15133321</c:v>
                </c:pt>
                <c:pt idx="11">
                  <c:v>793512852.72089815</c:v>
                </c:pt>
                <c:pt idx="12">
                  <c:v>672058586.95884192</c:v>
                </c:pt>
                <c:pt idx="13">
                  <c:v>620147557.9262234</c:v>
                </c:pt>
                <c:pt idx="14">
                  <c:v>571221566.40394866</c:v>
                </c:pt>
                <c:pt idx="15">
                  <c:v>525030335.51040727</c:v>
                </c:pt>
                <c:pt idx="16">
                  <c:v>462171516.10227799</c:v>
                </c:pt>
                <c:pt idx="17">
                  <c:v>430786047.86945641</c:v>
                </c:pt>
                <c:pt idx="18">
                  <c:v>401141156.67446828</c:v>
                </c:pt>
                <c:pt idx="19">
                  <c:v>373095955.6464228</c:v>
                </c:pt>
                <c:pt idx="20">
                  <c:v>336417132.96174622</c:v>
                </c:pt>
                <c:pt idx="21">
                  <c:v>349582201.43615264</c:v>
                </c:pt>
                <c:pt idx="22">
                  <c:v>362335861.52073377</c:v>
                </c:pt>
                <c:pt idx="23">
                  <c:v>374697101.29502004</c:v>
                </c:pt>
                <c:pt idx="24">
                  <c:v>371034478.67931128</c:v>
                </c:pt>
                <c:pt idx="25">
                  <c:v>451369603.02022868</c:v>
                </c:pt>
                <c:pt idx="26">
                  <c:v>529389026.13819391</c:v>
                </c:pt>
                <c:pt idx="27">
                  <c:v>605191452.34772861</c:v>
                </c:pt>
                <c:pt idx="28">
                  <c:v>648274627.05613267</c:v>
                </c:pt>
                <c:pt idx="29">
                  <c:v>655829914.01821101</c:v>
                </c:pt>
                <c:pt idx="30">
                  <c:v>663141762.50510228</c:v>
                </c:pt>
                <c:pt idx="31">
                  <c:v>670221751.69682455</c:v>
                </c:pt>
                <c:pt idx="32">
                  <c:v>645583317.54203641</c:v>
                </c:pt>
                <c:pt idx="33">
                  <c:v>660574189.43180132</c:v>
                </c:pt>
                <c:pt idx="34">
                  <c:v>675049800.41880369</c:v>
                </c:pt>
                <c:pt idx="35">
                  <c:v>689036267.21194768</c:v>
                </c:pt>
                <c:pt idx="36">
                  <c:v>671838584.14352953</c:v>
                </c:pt>
                <c:pt idx="37">
                  <c:v>671826662.52800679</c:v>
                </c:pt>
                <c:pt idx="38">
                  <c:v>671815061.07748163</c:v>
                </c:pt>
                <c:pt idx="39">
                  <c:v>671803767.06539547</c:v>
                </c:pt>
                <c:pt idx="40">
                  <c:v>638276189.92576814</c:v>
                </c:pt>
                <c:pt idx="41">
                  <c:v>711946481.49436045</c:v>
                </c:pt>
                <c:pt idx="42">
                  <c:v>783569395.53014088</c:v>
                </c:pt>
                <c:pt idx="43">
                  <c:v>853229110.59896672</c:v>
                </c:pt>
                <c:pt idx="44">
                  <c:v>874856300.81383431</c:v>
                </c:pt>
                <c:pt idx="45">
                  <c:v>894043916.02567196</c:v>
                </c:pt>
                <c:pt idx="46">
                  <c:v>912768336.70039833</c:v>
                </c:pt>
                <c:pt idx="47">
                  <c:v>931046135.27982283</c:v>
                </c:pt>
                <c:pt idx="48">
                  <c:v>891527322.73324716</c:v>
                </c:pt>
                <c:pt idx="49">
                  <c:v>884029380.83496881</c:v>
                </c:pt>
                <c:pt idx="50">
                  <c:v>876799678.76610076</c:v>
                </c:pt>
                <c:pt idx="51">
                  <c:v>869824075.01262367</c:v>
                </c:pt>
                <c:pt idx="52">
                  <c:v>821101568.26278126</c:v>
                </c:pt>
                <c:pt idx="53">
                  <c:v>808843414.80495965</c:v>
                </c:pt>
                <c:pt idx="54">
                  <c:v>796790272.27586377</c:v>
                </c:pt>
                <c:pt idx="55">
                  <c:v>784937040.2822423</c:v>
                </c:pt>
                <c:pt idx="56">
                  <c:v>725613253.61852825</c:v>
                </c:pt>
                <c:pt idx="57">
                  <c:v>740075165.48529565</c:v>
                </c:pt>
                <c:pt idx="58">
                  <c:v>754269738.17497838</c:v>
                </c:pt>
                <c:pt idx="59">
                  <c:v>768204316.74290907</c:v>
                </c:pt>
                <c:pt idx="60">
                  <c:v>725363018.13909745</c:v>
                </c:pt>
                <c:pt idx="61">
                  <c:v>707223156.15943313</c:v>
                </c:pt>
                <c:pt idx="62">
                  <c:v>689694109.1437465</c:v>
                </c:pt>
                <c:pt idx="63">
                  <c:v>672745536.39240754</c:v>
                </c:pt>
                <c:pt idx="64">
                  <c:v>617128792.4017148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'1.8.1'!$J$253</c:f>
              <c:strCache>
                <c:ptCount val="1"/>
                <c:pt idx="0">
                  <c:v>Educación</c:v>
                </c:pt>
              </c:strCache>
            </c:strRef>
          </c:tx>
          <c:marker>
            <c:symbol val="none"/>
          </c:marker>
          <c:cat>
            <c:numRef>
              <c:f>'1.8.1'!$A$254:$A$318</c:f>
              <c:numCache>
                <c:formatCode>mmm\-yy</c:formatCode>
                <c:ptCount val="65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</c:numCache>
            </c:numRef>
          </c:cat>
          <c:val>
            <c:numRef>
              <c:f>'1.8.1'!$J$254:$J$318</c:f>
              <c:numCache>
                <c:formatCode>General</c:formatCode>
                <c:ptCount val="65"/>
                <c:pt idx="0">
                  <c:v>1083179199.5123885</c:v>
                </c:pt>
                <c:pt idx="1">
                  <c:v>1042779120.3921936</c:v>
                </c:pt>
                <c:pt idx="2">
                  <c:v>1005386009.9460107</c:v>
                </c:pt>
                <c:pt idx="3">
                  <c:v>970676201.40684569</c:v>
                </c:pt>
                <c:pt idx="4">
                  <c:v>923902121.00307119</c:v>
                </c:pt>
                <c:pt idx="5">
                  <c:v>830340552.84129417</c:v>
                </c:pt>
                <c:pt idx="6">
                  <c:v>743794900.93612683</c:v>
                </c:pt>
                <c:pt idx="7">
                  <c:v>663504528.8221252</c:v>
                </c:pt>
                <c:pt idx="8">
                  <c:v>582689631.4550575</c:v>
                </c:pt>
                <c:pt idx="9">
                  <c:v>521482326.0167461</c:v>
                </c:pt>
                <c:pt idx="10">
                  <c:v>464364595.55204111</c:v>
                </c:pt>
                <c:pt idx="11">
                  <c:v>410939821.79841638</c:v>
                </c:pt>
                <c:pt idx="12">
                  <c:v>357714499.12212551</c:v>
                </c:pt>
                <c:pt idx="13">
                  <c:v>330083979.83459431</c:v>
                </c:pt>
                <c:pt idx="14">
                  <c:v>304042297.02440846</c:v>
                </c:pt>
                <c:pt idx="15">
                  <c:v>279456236.60713482</c:v>
                </c:pt>
                <c:pt idx="16">
                  <c:v>253171633.96603543</c:v>
                </c:pt>
                <c:pt idx="17">
                  <c:v>235979076.66111031</c:v>
                </c:pt>
                <c:pt idx="18">
                  <c:v>219739985.15266788</c:v>
                </c:pt>
                <c:pt idx="19">
                  <c:v>204377183.41824651</c:v>
                </c:pt>
                <c:pt idx="20">
                  <c:v>189932085.93587887</c:v>
                </c:pt>
                <c:pt idx="21">
                  <c:v>197364730.32833022</c:v>
                </c:pt>
                <c:pt idx="22">
                  <c:v>204565104.58351743</c:v>
                </c:pt>
                <c:pt idx="23">
                  <c:v>211543928.86162198</c:v>
                </c:pt>
                <c:pt idx="24">
                  <c:v>216233764.14784575</c:v>
                </c:pt>
                <c:pt idx="25">
                  <c:v>263051963.87783864</c:v>
                </c:pt>
                <c:pt idx="26">
                  <c:v>308520604.95262772</c:v>
                </c:pt>
                <c:pt idx="27">
                  <c:v>352697210.88200271</c:v>
                </c:pt>
                <c:pt idx="28">
                  <c:v>390660831.18880898</c:v>
                </c:pt>
                <c:pt idx="29">
                  <c:v>395213769.96088272</c:v>
                </c:pt>
                <c:pt idx="30">
                  <c:v>399620008.74950695</c:v>
                </c:pt>
                <c:pt idx="31">
                  <c:v>403886525.35683751</c:v>
                </c:pt>
                <c:pt idx="32">
                  <c:v>403030430.2861135</c:v>
                </c:pt>
                <c:pt idx="33">
                  <c:v>412389063.60876375</c:v>
                </c:pt>
                <c:pt idx="34">
                  <c:v>421426025.32419109</c:v>
                </c:pt>
                <c:pt idx="35">
                  <c:v>430157619.80108249</c:v>
                </c:pt>
                <c:pt idx="36">
                  <c:v>435400487.75618368</c:v>
                </c:pt>
                <c:pt idx="37">
                  <c:v>435392761.67831922</c:v>
                </c:pt>
                <c:pt idx="38">
                  <c:v>435385243.09076488</c:v>
                </c:pt>
                <c:pt idx="39">
                  <c:v>435377923.74578065</c:v>
                </c:pt>
                <c:pt idx="40">
                  <c:v>430385496.22868878</c:v>
                </c:pt>
                <c:pt idx="41">
                  <c:v>480060896.14882094</c:v>
                </c:pt>
                <c:pt idx="42">
                  <c:v>528355762.67395186</c:v>
                </c:pt>
                <c:pt idx="43">
                  <c:v>575326856.8652178</c:v>
                </c:pt>
                <c:pt idx="44">
                  <c:v>615325511.6483556</c:v>
                </c:pt>
                <c:pt idx="45">
                  <c:v>628821018.4379307</c:v>
                </c:pt>
                <c:pt idx="46">
                  <c:v>641990739.82106197</c:v>
                </c:pt>
                <c:pt idx="47">
                  <c:v>654846331.93627882</c:v>
                </c:pt>
                <c:pt idx="48">
                  <c:v>655906507.00970507</c:v>
                </c:pt>
                <c:pt idx="49">
                  <c:v>650390188.26673698</c:v>
                </c:pt>
                <c:pt idx="50">
                  <c:v>645071216.53160942</c:v>
                </c:pt>
                <c:pt idx="51">
                  <c:v>639939187.7361263</c:v>
                </c:pt>
                <c:pt idx="52">
                  <c:v>633885907.39858794</c:v>
                </c:pt>
                <c:pt idx="53">
                  <c:v>624422680.15852559</c:v>
                </c:pt>
                <c:pt idx="54">
                  <c:v>615117720.23106456</c:v>
                </c:pt>
                <c:pt idx="55">
                  <c:v>605967090.14058828</c:v>
                </c:pt>
                <c:pt idx="56">
                  <c:v>589888694.35983098</c:v>
                </c:pt>
                <c:pt idx="57">
                  <c:v>601645533.51139247</c:v>
                </c:pt>
                <c:pt idx="58">
                  <c:v>613185038.76320076</c:v>
                </c:pt>
                <c:pt idx="59">
                  <c:v>624513181.29215801</c:v>
                </c:pt>
                <c:pt idx="60">
                  <c:v>623484768.16495931</c:v>
                </c:pt>
                <c:pt idx="61">
                  <c:v>607892675.16034102</c:v>
                </c:pt>
                <c:pt idx="62">
                  <c:v>592825607.30407453</c:v>
                </c:pt>
                <c:pt idx="63">
                  <c:v>578257485.29020965</c:v>
                </c:pt>
                <c:pt idx="64">
                  <c:v>563460378.91550398</c:v>
                </c:pt>
              </c:numCache>
            </c:numRef>
          </c:val>
          <c:smooth val="0"/>
        </c:ser>
        <c:ser>
          <c:idx val="9"/>
          <c:order val="8"/>
          <c:tx>
            <c:strRef>
              <c:f>'1.8.1'!$K$253</c:f>
              <c:strCache>
                <c:ptCount val="1"/>
                <c:pt idx="0">
                  <c:v>Salud</c:v>
                </c:pt>
              </c:strCache>
            </c:strRef>
          </c:tx>
          <c:marker>
            <c:symbol val="none"/>
          </c:marker>
          <c:cat>
            <c:numRef>
              <c:f>'1.8.1'!$A$254:$A$318</c:f>
              <c:numCache>
                <c:formatCode>mmm\-yy</c:formatCode>
                <c:ptCount val="65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</c:numCache>
            </c:numRef>
          </c:cat>
          <c:val>
            <c:numRef>
              <c:f>'1.8.1'!$K$254:$K$318</c:f>
              <c:numCache>
                <c:formatCode>General</c:formatCode>
                <c:ptCount val="65"/>
                <c:pt idx="0">
                  <c:v>895077713.70856571</c:v>
                </c:pt>
                <c:pt idx="1">
                  <c:v>861693384.99469483</c:v>
                </c:pt>
                <c:pt idx="2">
                  <c:v>830793844.25232434</c:v>
                </c:pt>
                <c:pt idx="3">
                  <c:v>802111631.66507781</c:v>
                </c:pt>
                <c:pt idx="4">
                  <c:v>758331061.6417402</c:v>
                </c:pt>
                <c:pt idx="5">
                  <c:v>681536516.31051385</c:v>
                </c:pt>
                <c:pt idx="6">
                  <c:v>610500575.81665742</c:v>
                </c:pt>
                <c:pt idx="7">
                  <c:v>544598916.17037666</c:v>
                </c:pt>
                <c:pt idx="8">
                  <c:v>474970105.71573442</c:v>
                </c:pt>
                <c:pt idx="9">
                  <c:v>425077952.56035042</c:v>
                </c:pt>
                <c:pt idx="10">
                  <c:v>378519350.84073806</c:v>
                </c:pt>
                <c:pt idx="11">
                  <c:v>334971003.54265249</c:v>
                </c:pt>
                <c:pt idx="12">
                  <c:v>289522413.32864648</c:v>
                </c:pt>
                <c:pt idx="13">
                  <c:v>267159174.92125216</c:v>
                </c:pt>
                <c:pt idx="14">
                  <c:v>246081888.78147486</c:v>
                </c:pt>
                <c:pt idx="15">
                  <c:v>226182735.78733599</c:v>
                </c:pt>
                <c:pt idx="16">
                  <c:v>203420460.16645348</c:v>
                </c:pt>
                <c:pt idx="17">
                  <c:v>189606440.54814517</c:v>
                </c:pt>
                <c:pt idx="18">
                  <c:v>176558519.59592789</c:v>
                </c:pt>
                <c:pt idx="19">
                  <c:v>164214687.27432889</c:v>
                </c:pt>
                <c:pt idx="20">
                  <c:v>151469672.44281858</c:v>
                </c:pt>
                <c:pt idx="21">
                  <c:v>157397160.71296081</c:v>
                </c:pt>
                <c:pt idx="22">
                  <c:v>163139414.97466096</c:v>
                </c:pt>
                <c:pt idx="23">
                  <c:v>168704984.48984733</c:v>
                </c:pt>
                <c:pt idx="24">
                  <c:v>171123153.14770368</c:v>
                </c:pt>
                <c:pt idx="25">
                  <c:v>208174156.69503829</c:v>
                </c:pt>
                <c:pt idx="26">
                  <c:v>244157146.03401673</c:v>
                </c:pt>
                <c:pt idx="27">
                  <c:v>279117644.14026725</c:v>
                </c:pt>
                <c:pt idx="28">
                  <c:v>306725110.14624995</c:v>
                </c:pt>
                <c:pt idx="29">
                  <c:v>310299823.90013164</c:v>
                </c:pt>
                <c:pt idx="30">
                  <c:v>313759357.00371587</c:v>
                </c:pt>
                <c:pt idx="31">
                  <c:v>317109188.03832966</c:v>
                </c:pt>
                <c:pt idx="32">
                  <c:v>313872786.72797549</c:v>
                </c:pt>
                <c:pt idx="33">
                  <c:v>321161120.56137913</c:v>
                </c:pt>
                <c:pt idx="34">
                  <c:v>328198942.38332355</c:v>
                </c:pt>
                <c:pt idx="35">
                  <c:v>334998949.7403236</c:v>
                </c:pt>
                <c:pt idx="36">
                  <c:v>336255120.8923887</c:v>
                </c:pt>
                <c:pt idx="37">
                  <c:v>336249154.12542504</c:v>
                </c:pt>
                <c:pt idx="38">
                  <c:v>336243347.60099953</c:v>
                </c:pt>
                <c:pt idx="39">
                  <c:v>336237694.94947124</c:v>
                </c:pt>
                <c:pt idx="40">
                  <c:v>329530008.46159154</c:v>
                </c:pt>
                <c:pt idx="41">
                  <c:v>367564596.28914231</c:v>
                </c:pt>
                <c:pt idx="42">
                  <c:v>404542161.5512892</c:v>
                </c:pt>
                <c:pt idx="43">
                  <c:v>440506164.06050384</c:v>
                </c:pt>
                <c:pt idx="44">
                  <c:v>466968797.27377927</c:v>
                </c:pt>
                <c:pt idx="45">
                  <c:v>477210499.35638279</c:v>
                </c:pt>
                <c:pt idx="46">
                  <c:v>487204963.81184971</c:v>
                </c:pt>
                <c:pt idx="47">
                  <c:v>496961036.4508723</c:v>
                </c:pt>
                <c:pt idx="48">
                  <c:v>493234550.91101027</c:v>
                </c:pt>
                <c:pt idx="49">
                  <c:v>489086339.2851274</c:v>
                </c:pt>
                <c:pt idx="50">
                  <c:v>485086530.46017069</c:v>
                </c:pt>
                <c:pt idx="51">
                  <c:v>481227300.69014961</c:v>
                </c:pt>
                <c:pt idx="52">
                  <c:v>472202943.66320693</c:v>
                </c:pt>
                <c:pt idx="53">
                  <c:v>465153467.23983926</c:v>
                </c:pt>
                <c:pt idx="54">
                  <c:v>458221889.46356863</c:v>
                </c:pt>
                <c:pt idx="55">
                  <c:v>451405277.17630565</c:v>
                </c:pt>
                <c:pt idx="56">
                  <c:v>435176249.09973472</c:v>
                </c:pt>
                <c:pt idx="57">
                  <c:v>443849575.46141028</c:v>
                </c:pt>
                <c:pt idx="58">
                  <c:v>452362568.94639027</c:v>
                </c:pt>
                <c:pt idx="59">
                  <c:v>460719634.64735049</c:v>
                </c:pt>
                <c:pt idx="60">
                  <c:v>455369141.55414706</c:v>
                </c:pt>
                <c:pt idx="61">
                  <c:v>443981280.34393239</c:v>
                </c:pt>
                <c:pt idx="62">
                  <c:v>432976877.18001914</c:v>
                </c:pt>
                <c:pt idx="63">
                  <c:v>422336884.74678862</c:v>
                </c:pt>
                <c:pt idx="64">
                  <c:v>407288445.42461228</c:v>
                </c:pt>
              </c:numCache>
            </c:numRef>
          </c:val>
          <c:smooth val="0"/>
        </c:ser>
        <c:ser>
          <c:idx val="10"/>
          <c:order val="9"/>
          <c:tx>
            <c:strRef>
              <c:f>'1.8.1'!$L$253</c:f>
              <c:strCache>
                <c:ptCount val="1"/>
                <c:pt idx="0">
                  <c:v>Otros</c:v>
                </c:pt>
              </c:strCache>
            </c:strRef>
          </c:tx>
          <c:marker>
            <c:symbol val="none"/>
          </c:marker>
          <c:cat>
            <c:numRef>
              <c:f>'1.8.1'!$A$254:$A$318</c:f>
              <c:numCache>
                <c:formatCode>mmm\-yy</c:formatCode>
                <c:ptCount val="65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</c:numCache>
            </c:numRef>
          </c:cat>
          <c:val>
            <c:numRef>
              <c:f>'1.8.1'!$L$254:$L$318</c:f>
              <c:numCache>
                <c:formatCode>General</c:formatCode>
                <c:ptCount val="65"/>
                <c:pt idx="0">
                  <c:v>45029304.005255073</c:v>
                </c:pt>
                <c:pt idx="1">
                  <c:v>43349815.103179991</c:v>
                </c:pt>
                <c:pt idx="2">
                  <c:v>41795330.177009672</c:v>
                </c:pt>
                <c:pt idx="3">
                  <c:v>40352393.937671013</c:v>
                </c:pt>
                <c:pt idx="4">
                  <c:v>38771156.787169866</c:v>
                </c:pt>
                <c:pt idx="5">
                  <c:v>34844885.653042138</c:v>
                </c:pt>
                <c:pt idx="6">
                  <c:v>31213034.43960401</c:v>
                </c:pt>
                <c:pt idx="7">
                  <c:v>27843683.363374773</c:v>
                </c:pt>
                <c:pt idx="8">
                  <c:v>24685776.961396221</c:v>
                </c:pt>
                <c:pt idx="9">
                  <c:v>22092715.734812945</c:v>
                </c:pt>
                <c:pt idx="10">
                  <c:v>19672910.269471314</c:v>
                </c:pt>
                <c:pt idx="11">
                  <c:v>17409557.743699182</c:v>
                </c:pt>
                <c:pt idx="12">
                  <c:v>15300737.307062725</c:v>
                </c:pt>
                <c:pt idx="13">
                  <c:v>14118880.495796295</c:v>
                </c:pt>
                <c:pt idx="14">
                  <c:v>13004983.942286812</c:v>
                </c:pt>
                <c:pt idx="15">
                  <c:v>11953349.600420665</c:v>
                </c:pt>
                <c:pt idx="16">
                  <c:v>10934464.542226449</c:v>
                </c:pt>
                <c:pt idx="17">
                  <c:v>10191919.236909503</c:v>
                </c:pt>
                <c:pt idx="18">
                  <c:v>9490554.0503149554</c:v>
                </c:pt>
                <c:pt idx="19">
                  <c:v>8827035.7556199767</c:v>
                </c:pt>
                <c:pt idx="20">
                  <c:v>8283781.2149070147</c:v>
                </c:pt>
                <c:pt idx="21">
                  <c:v>8607951.8240586407</c:v>
                </c:pt>
                <c:pt idx="22">
                  <c:v>8921992.1016742755</c:v>
                </c:pt>
                <c:pt idx="23">
                  <c:v>9226369.6015171185</c:v>
                </c:pt>
                <c:pt idx="24">
                  <c:v>19755577.282890748</c:v>
                </c:pt>
                <c:pt idx="25">
                  <c:v>24032987.73567874</c:v>
                </c:pt>
                <c:pt idx="26">
                  <c:v>28187099.635089826</c:v>
                </c:pt>
                <c:pt idx="27">
                  <c:v>32223168.451506771</c:v>
                </c:pt>
                <c:pt idx="28">
                  <c:v>54718792.244330019</c:v>
                </c:pt>
                <c:pt idx="29">
                  <c:v>55356509.90343634</c:v>
                </c:pt>
                <c:pt idx="30">
                  <c:v>55973679.697807424</c:v>
                </c:pt>
                <c:pt idx="31">
                  <c:v>56571278.989072628</c:v>
                </c:pt>
                <c:pt idx="32">
                  <c:v>76478618.263064861</c:v>
                </c:pt>
                <c:pt idx="33">
                  <c:v>78254502.39379628</c:v>
                </c:pt>
                <c:pt idx="34">
                  <c:v>79969346.468476847</c:v>
                </c:pt>
                <c:pt idx="35">
                  <c:v>81626244.386462852</c:v>
                </c:pt>
                <c:pt idx="36">
                  <c:v>104699615.85143654</c:v>
                </c:pt>
                <c:pt idx="37">
                  <c:v>104697757.98171155</c:v>
                </c:pt>
                <c:pt idx="38">
                  <c:v>104695950.00663844</c:v>
                </c:pt>
                <c:pt idx="39">
                  <c:v>104694189.94290474</c:v>
                </c:pt>
                <c:pt idx="40">
                  <c:v>125769052.12859146</c:v>
                </c:pt>
                <c:pt idx="41">
                  <c:v>140285405.52992448</c:v>
                </c:pt>
                <c:pt idx="42">
                  <c:v>154398333.68100482</c:v>
                </c:pt>
                <c:pt idx="43">
                  <c:v>168124423.53682873</c:v>
                </c:pt>
                <c:pt idx="44">
                  <c:v>212325563.60794547</c:v>
                </c:pt>
                <c:pt idx="45">
                  <c:v>216982352.62616014</c:v>
                </c:pt>
                <c:pt idx="46">
                  <c:v>221526725.42120677</c:v>
                </c:pt>
                <c:pt idx="47">
                  <c:v>225962704.08567852</c:v>
                </c:pt>
                <c:pt idx="48">
                  <c:v>261716929.20345342</c:v>
                </c:pt>
                <c:pt idx="49">
                  <c:v>259515831.96400234</c:v>
                </c:pt>
                <c:pt idx="50">
                  <c:v>257393479.25952324</c:v>
                </c:pt>
                <c:pt idx="51">
                  <c:v>255345719.70449007</c:v>
                </c:pt>
                <c:pt idx="52">
                  <c:v>287860358.93680221</c:v>
                </c:pt>
                <c:pt idx="53">
                  <c:v>283562916.82895619</c:v>
                </c:pt>
                <c:pt idx="54">
                  <c:v>279337347.09574676</c:v>
                </c:pt>
                <c:pt idx="55">
                  <c:v>275181861.65018356</c:v>
                </c:pt>
                <c:pt idx="56">
                  <c:v>301086884.31912714</c:v>
                </c:pt>
                <c:pt idx="57">
                  <c:v>307087728.38247442</c:v>
                </c:pt>
                <c:pt idx="58">
                  <c:v>312977642.38840675</c:v>
                </c:pt>
                <c:pt idx="59">
                  <c:v>318759674.10350549</c:v>
                </c:pt>
                <c:pt idx="60">
                  <c:v>354097678.07121104</c:v>
                </c:pt>
                <c:pt idx="61">
                  <c:v>345242411.33317119</c:v>
                </c:pt>
                <c:pt idx="62">
                  <c:v>336685323.78964072</c:v>
                </c:pt>
                <c:pt idx="63">
                  <c:v>328411604.1378355</c:v>
                </c:pt>
                <c:pt idx="64">
                  <c:v>353132497.31251615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06912"/>
        <c:axId val="32420992"/>
      </c:lineChart>
      <c:dateAx>
        <c:axId val="3240691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32420992"/>
        <c:crosses val="autoZero"/>
        <c:auto val="1"/>
        <c:lblOffset val="100"/>
        <c:baseTimeUnit val="months"/>
      </c:dateAx>
      <c:valAx>
        <c:axId val="32420992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32406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'1.8.1'!$B$321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numRef>
              <c:f>'1.8.1'!$A$322:$A$397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'1.8.1'!$B$322:$B$397</c:f>
              <c:numCache>
                <c:formatCode>General</c:formatCode>
                <c:ptCount val="76"/>
                <c:pt idx="0">
                  <c:v>1.9588601974796551E-12</c:v>
                </c:pt>
                <c:pt idx="1">
                  <c:v>1.9132613689983954E-12</c:v>
                </c:pt>
                <c:pt idx="2">
                  <c:v>1.8711180688443217E-12</c:v>
                </c:pt>
                <c:pt idx="3">
                  <c:v>1.8320518414171254E-12</c:v>
                </c:pt>
                <c:pt idx="4">
                  <c:v>1.8334302759711362E-12</c:v>
                </c:pt>
                <c:pt idx="5">
                  <c:v>1.8347582454180696E-12</c:v>
                </c:pt>
                <c:pt idx="6">
                  <c:v>1.8360384712654155E-12</c:v>
                </c:pt>
                <c:pt idx="7">
                  <c:v>1.8372734827872002E-12</c:v>
                </c:pt>
                <c:pt idx="8">
                  <c:v>1.834653941685533E-12</c:v>
                </c:pt>
                <c:pt idx="9">
                  <c:v>1.8320893559915941E-12</c:v>
                </c:pt>
                <c:pt idx="10">
                  <c:v>1.8295780142913E-12</c:v>
                </c:pt>
                <c:pt idx="11">
                  <c:v>1.8271182755026566E-12</c:v>
                </c:pt>
                <c:pt idx="12">
                  <c:v>1.8087025407456958E-12</c:v>
                </c:pt>
                <c:pt idx="13">
                  <c:v>1.7910331172548994E-12</c:v>
                </c:pt>
                <c:pt idx="14">
                  <c:v>1.7740655388195609E-12</c:v>
                </c:pt>
                <c:pt idx="15">
                  <c:v>1.7577588029127569E-12</c:v>
                </c:pt>
                <c:pt idx="16">
                  <c:v>1.8019400862548572E-12</c:v>
                </c:pt>
                <c:pt idx="17">
                  <c:v>1.8447980363995081E-12</c:v>
                </c:pt>
                <c:pt idx="18">
                  <c:v>1.8863912314761754E-12</c:v>
                </c:pt>
                <c:pt idx="19">
                  <c:v>1.9267748425585437E-12</c:v>
                </c:pt>
                <c:pt idx="20">
                  <c:v>1.9133182896236986E-12</c:v>
                </c:pt>
                <c:pt idx="21">
                  <c:v>1.9004405131591699E-12</c:v>
                </c:pt>
                <c:pt idx="22">
                  <c:v>1.8881049588615678E-12</c:v>
                </c:pt>
                <c:pt idx="23">
                  <c:v>1.8762780872154138E-12</c:v>
                </c:pt>
                <c:pt idx="24">
                  <c:v>1.8208215396322442E-12</c:v>
                </c:pt>
                <c:pt idx="25">
                  <c:v>1.7681442084314118E-12</c:v>
                </c:pt>
                <c:pt idx="26">
                  <c:v>1.7180422792055459E-12</c:v>
                </c:pt>
                <c:pt idx="27">
                  <c:v>1.6703313910343529E-12</c:v>
                </c:pt>
                <c:pt idx="28">
                  <c:v>1.6164011254762938E-12</c:v>
                </c:pt>
                <c:pt idx="29">
                  <c:v>1.5659314775746807E-12</c:v>
                </c:pt>
                <c:pt idx="30">
                  <c:v>1.5185997088015037E-12</c:v>
                </c:pt>
                <c:pt idx="31">
                  <c:v>1.4741220023035931E-12</c:v>
                </c:pt>
                <c:pt idx="32">
                  <c:v>1.4522397417135588E-12</c:v>
                </c:pt>
                <c:pt idx="33">
                  <c:v>1.4312047655006485E-12</c:v>
                </c:pt>
                <c:pt idx="34">
                  <c:v>1.4109687978235177E-12</c:v>
                </c:pt>
                <c:pt idx="35">
                  <c:v>1.3914871619772087E-12</c:v>
                </c:pt>
                <c:pt idx="36">
                  <c:v>1.418097085039756E-12</c:v>
                </c:pt>
                <c:pt idx="37">
                  <c:v>1.4437838885993789E-12</c:v>
                </c:pt>
                <c:pt idx="38">
                  <c:v>1.4685947892948493E-12</c:v>
                </c:pt>
                <c:pt idx="39">
                  <c:v>1.4925738376346402E-12</c:v>
                </c:pt>
                <c:pt idx="40">
                  <c:v>1.5110681533112939E-12</c:v>
                </c:pt>
                <c:pt idx="41">
                  <c:v>1.5290095076303428E-12</c:v>
                </c:pt>
                <c:pt idx="42">
                  <c:v>1.5464223347919035E-12</c:v>
                </c:pt>
                <c:pt idx="43">
                  <c:v>1.5633296502979308E-12</c:v>
                </c:pt>
                <c:pt idx="44">
                  <c:v>1.6114336810049108E-12</c:v>
                </c:pt>
                <c:pt idx="45">
                  <c:v>1.6581716929249E-12</c:v>
                </c:pt>
                <c:pt idx="46">
                  <c:v>1.7036010580768586E-12</c:v>
                </c:pt>
                <c:pt idx="47">
                  <c:v>1.7477759800472672E-12</c:v>
                </c:pt>
                <c:pt idx="48">
                  <c:v>1.7510713244475404E-12</c:v>
                </c:pt>
                <c:pt idx="49">
                  <c:v>1.7542347612708591E-12</c:v>
                </c:pt>
                <c:pt idx="50">
                  <c:v>1.7572740551997423E-12</c:v>
                </c:pt>
                <c:pt idx="51">
                  <c:v>1.7601963732247596E-12</c:v>
                </c:pt>
                <c:pt idx="52">
                  <c:v>1.7511854966812364E-12</c:v>
                </c:pt>
                <c:pt idx="53">
                  <c:v>1.7424870844828483E-12</c:v>
                </c:pt>
                <c:pt idx="54">
                  <c:v>1.7340851609326765E-12</c:v>
                </c:pt>
                <c:pt idx="55">
                  <c:v>1.7259648211593225E-12</c:v>
                </c:pt>
                <c:pt idx="56">
                  <c:v>1.7262970643983152E-12</c:v>
                </c:pt>
                <c:pt idx="57">
                  <c:v>1.7266161686496225E-12</c:v>
                </c:pt>
                <c:pt idx="58">
                  <c:v>1.726922898198264E-12</c:v>
                </c:pt>
                <c:pt idx="59">
                  <c:v>1.727217959179588E-12</c:v>
                </c:pt>
                <c:pt idx="60">
                  <c:v>1.7370283391881882E-12</c:v>
                </c:pt>
                <c:pt idx="61">
                  <c:v>1.746507466872805E-12</c:v>
                </c:pt>
                <c:pt idx="62">
                  <c:v>1.7556718410357054E-12</c:v>
                </c:pt>
                <c:pt idx="63">
                  <c:v>1.7645368826908041E-12</c:v>
                </c:pt>
                <c:pt idx="64">
                  <c:v>1.7626515201347291E-12</c:v>
                </c:pt>
                <c:pt idx="65">
                  <c:v>1.7608113007767953E-12</c:v>
                </c:pt>
                <c:pt idx="66">
                  <c:v>1.7590146224325098E-12</c:v>
                </c:pt>
                <c:pt idx="67">
                  <c:v>1.7572599578487752E-12</c:v>
                </c:pt>
                <c:pt idx="68">
                  <c:v>1.7499198808740858E-12</c:v>
                </c:pt>
                <c:pt idx="69">
                  <c:v>1.7428500762516212E-12</c:v>
                </c:pt>
                <c:pt idx="70">
                  <c:v>1.7360358861095158E-12</c:v>
                </c:pt>
                <c:pt idx="71">
                  <c:v>1.7294636936890753E-12</c:v>
                </c:pt>
                <c:pt idx="72">
                  <c:v>1.7227063109614222E-12</c:v>
                </c:pt>
                <c:pt idx="73">
                  <c:v>1.7161271766850017E-12</c:v>
                </c:pt>
                <c:pt idx="74">
                  <c:v>1.7097193298261176E-12</c:v>
                </c:pt>
                <c:pt idx="75">
                  <c:v>1.7034761671536928E-12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'1.8.1'!$C$321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numRef>
              <c:f>'1.8.1'!$A$322:$A$397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'1.8.1'!$C$322:$C$397</c:f>
              <c:numCache>
                <c:formatCode>General</c:formatCode>
                <c:ptCount val="76"/>
                <c:pt idx="0">
                  <c:v>0.24270711630268296</c:v>
                </c:pt>
                <c:pt idx="1">
                  <c:v>0.24887025956520814</c:v>
                </c:pt>
                <c:pt idx="2">
                  <c:v>0.25483795092286515</c:v>
                </c:pt>
                <c:pt idx="3">
                  <c:v>0.26061934280620425</c:v>
                </c:pt>
                <c:pt idx="4">
                  <c:v>0.27714604623035133</c:v>
                </c:pt>
                <c:pt idx="5">
                  <c:v>0.29361375581259674</c:v>
                </c:pt>
                <c:pt idx="6">
                  <c:v>0.31002278686744306</c:v>
                </c:pt>
                <c:pt idx="7">
                  <c:v>0.32637345246630151</c:v>
                </c:pt>
                <c:pt idx="8">
                  <c:v>0.33623803473918001</c:v>
                </c:pt>
                <c:pt idx="9">
                  <c:v>0.34618602239637952</c:v>
                </c:pt>
                <c:pt idx="10">
                  <c:v>0.35621847772183773</c:v>
                </c:pt>
                <c:pt idx="11">
                  <c:v>0.36633648111596279</c:v>
                </c:pt>
                <c:pt idx="12">
                  <c:v>0.39288480844243767</c:v>
                </c:pt>
                <c:pt idx="13">
                  <c:v>0.41972441835713414</c:v>
                </c:pt>
                <c:pt idx="14">
                  <c:v>0.44686013113928985</c:v>
                </c:pt>
                <c:pt idx="15">
                  <c:v>0.4742968740157007</c:v>
                </c:pt>
                <c:pt idx="16">
                  <c:v>0.51248363189926416</c:v>
                </c:pt>
                <c:pt idx="17">
                  <c:v>0.55067038978282756</c:v>
                </c:pt>
                <c:pt idx="18">
                  <c:v>0.58885714766639097</c:v>
                </c:pt>
                <c:pt idx="19">
                  <c:v>0.62704390554995437</c:v>
                </c:pt>
                <c:pt idx="20">
                  <c:v>0.64996732129412071</c:v>
                </c:pt>
                <c:pt idx="21">
                  <c:v>0.67266887818855292</c:v>
                </c:pt>
                <c:pt idx="22">
                  <c:v>0.69515178153486734</c:v>
                </c:pt>
                <c:pt idx="23">
                  <c:v>0.71741917518589338</c:v>
                </c:pt>
                <c:pt idx="24">
                  <c:v>0.759324106932594</c:v>
                </c:pt>
                <c:pt idx="25">
                  <c:v>0.80097009986314616</c:v>
                </c:pt>
                <c:pt idx="26">
                  <c:v>0.84235954663601509</c:v>
                </c:pt>
                <c:pt idx="27">
                  <c:v>0.88349481052184498</c:v>
                </c:pt>
                <c:pt idx="28">
                  <c:v>0.91799885163042216</c:v>
                </c:pt>
                <c:pt idx="29">
                  <c:v>0.95197259631480591</c:v>
                </c:pt>
                <c:pt idx="30">
                  <c:v>0.98542817662220572</c:v>
                </c:pt>
                <c:pt idx="31">
                  <c:v>1.0183773573269379</c:v>
                </c:pt>
                <c:pt idx="32">
                  <c:v>1.0577708554450043</c:v>
                </c:pt>
                <c:pt idx="33">
                  <c:v>1.095832662545414</c:v>
                </c:pt>
                <c:pt idx="34">
                  <c:v>1.1326291826480261</c:v>
                </c:pt>
                <c:pt idx="35">
                  <c:v>1.1682224770237208</c:v>
                </c:pt>
                <c:pt idx="36">
                  <c:v>1.2235180454644672</c:v>
                </c:pt>
                <c:pt idx="37">
                  <c:v>1.2775725662344735</c:v>
                </c:pt>
                <c:pt idx="38">
                  <c:v>1.3304273565804849</c:v>
                </c:pt>
                <c:pt idx="39">
                  <c:v>1.3821219198213395</c:v>
                </c:pt>
                <c:pt idx="40">
                  <c:v>1.4373738712817949</c:v>
                </c:pt>
                <c:pt idx="41">
                  <c:v>1.4911473501524584</c:v>
                </c:pt>
                <c:pt idx="42">
                  <c:v>1.5435009160376101</c:v>
                </c:pt>
                <c:pt idx="43">
                  <c:v>1.5944900762544645</c:v>
                </c:pt>
                <c:pt idx="44">
                  <c:v>1.6460202280673746</c:v>
                </c:pt>
                <c:pt idx="45">
                  <c:v>1.6963446250964855</c:v>
                </c:pt>
                <c:pt idx="46">
                  <c:v>1.7455050981529203</c:v>
                </c:pt>
                <c:pt idx="47">
                  <c:v>1.7935415652068616</c:v>
                </c:pt>
                <c:pt idx="48">
                  <c:v>1.8357853845633985</c:v>
                </c:pt>
                <c:pt idx="49">
                  <c:v>1.8763843983089064</c:v>
                </c:pt>
                <c:pt idx="50">
                  <c:v>1.9154328352390251</c:v>
                </c:pt>
                <c:pt idx="51">
                  <c:v>1.9530178613602596</c:v>
                </c:pt>
                <c:pt idx="52">
                  <c:v>2.0813061728994713</c:v>
                </c:pt>
                <c:pt idx="53">
                  <c:v>2.2089079442957353</c:v>
                </c:pt>
                <c:pt idx="54">
                  <c:v>2.3358286719134971</c:v>
                </c:pt>
                <c:pt idx="55">
                  <c:v>2.4620737936023098</c:v>
                </c:pt>
                <c:pt idx="56">
                  <c:v>2.5282605039076946</c:v>
                </c:pt>
                <c:pt idx="57">
                  <c:v>2.5929510668326561</c:v>
                </c:pt>
                <c:pt idx="58">
                  <c:v>2.6561956459136322</c:v>
                </c:pt>
                <c:pt idx="59">
                  <c:v>2.7180421869307128</c:v>
                </c:pt>
                <c:pt idx="60">
                  <c:v>2.7788828840784134</c:v>
                </c:pt>
                <c:pt idx="61">
                  <c:v>2.8375716594620473</c:v>
                </c:pt>
                <c:pt idx="62">
                  <c:v>2.8942206985764338</c:v>
                </c:pt>
                <c:pt idx="63">
                  <c:v>2.948934522068881</c:v>
                </c:pt>
                <c:pt idx="64">
                  <c:v>3.0532843247335264</c:v>
                </c:pt>
                <c:pt idx="65">
                  <c:v>3.1555611739328686</c:v>
                </c:pt>
                <c:pt idx="66">
                  <c:v>3.2558262323167435</c:v>
                </c:pt>
                <c:pt idx="67">
                  <c:v>3.3541382798241486</c:v>
                </c:pt>
                <c:pt idx="68">
                  <c:v>3.4564815794900454</c:v>
                </c:pt>
                <c:pt idx="69">
                  <c:v>3.5573669070950489</c:v>
                </c:pt>
                <c:pt idx="70">
                  <c:v>3.6568251974706949</c:v>
                </c:pt>
                <c:pt idx="71">
                  <c:v>3.7548865164395604</c:v>
                </c:pt>
                <c:pt idx="72">
                  <c:v>3.860881564776895</c:v>
                </c:pt>
                <c:pt idx="73">
                  <c:v>3.9656608534290947</c:v>
                </c:pt>
                <c:pt idx="74">
                  <c:v>4.0692451802059306</c:v>
                </c:pt>
                <c:pt idx="75">
                  <c:v>4.1716548712270054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'1.8.1'!$D$321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numRef>
              <c:f>'1.8.1'!$A$322:$A$397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'1.8.1'!$D$322:$D$397</c:f>
              <c:numCache>
                <c:formatCode>General</c:formatCode>
                <c:ptCount val="76"/>
                <c:pt idx="0">
                  <c:v>0.77525329003080823</c:v>
                </c:pt>
                <c:pt idx="1">
                  <c:v>0.77703732557932814</c:v>
                </c:pt>
                <c:pt idx="2">
                  <c:v>0.77881663520586353</c:v>
                </c:pt>
                <c:pt idx="3">
                  <c:v>0.78059123766407468</c:v>
                </c:pt>
                <c:pt idx="4">
                  <c:v>0.79123109133326941</c:v>
                </c:pt>
                <c:pt idx="5">
                  <c:v>0.80185969779985411</c:v>
                </c:pt>
                <c:pt idx="6">
                  <c:v>0.81247707488823839</c:v>
                </c:pt>
                <c:pt idx="7">
                  <c:v>0.82308324038518843</c:v>
                </c:pt>
                <c:pt idx="8">
                  <c:v>0.83054696641188219</c:v>
                </c:pt>
                <c:pt idx="9">
                  <c:v>0.83797929926916837</c:v>
                </c:pt>
                <c:pt idx="10">
                  <c:v>0.84538043660554263</c:v>
                </c:pt>
                <c:pt idx="11">
                  <c:v>0.85275057441380631</c:v>
                </c:pt>
                <c:pt idx="12">
                  <c:v>0.87175467479984992</c:v>
                </c:pt>
                <c:pt idx="13">
                  <c:v>0.89072897262386641</c:v>
                </c:pt>
                <c:pt idx="14">
                  <c:v>0.9096735379362757</c:v>
                </c:pt>
                <c:pt idx="15">
                  <c:v>0.92858844056813328</c:v>
                </c:pt>
                <c:pt idx="16">
                  <c:v>0.9503248585260845</c:v>
                </c:pt>
                <c:pt idx="17">
                  <c:v>0.97216386052264359</c:v>
                </c:pt>
                <c:pt idx="18">
                  <c:v>0.99410617448659688</c:v>
                </c:pt>
                <c:pt idx="19">
                  <c:v>1.0161525352501684</c:v>
                </c:pt>
                <c:pt idx="20">
                  <c:v>1.0237009818368408</c:v>
                </c:pt>
                <c:pt idx="21">
                  <c:v>1.0312098663344849</c:v>
                </c:pt>
                <c:pt idx="22">
                  <c:v>1.0386794989528938</c:v>
                </c:pt>
                <c:pt idx="23">
                  <c:v>1.0461101866671403</c:v>
                </c:pt>
                <c:pt idx="24">
                  <c:v>1.0497263974780238</c:v>
                </c:pt>
                <c:pt idx="25">
                  <c:v>1.05331826300639</c:v>
                </c:pt>
                <c:pt idx="26">
                  <c:v>1.0568860282757269</c:v>
                </c:pt>
                <c:pt idx="27">
                  <c:v>1.0604299350324604</c:v>
                </c:pt>
                <c:pt idx="28">
                  <c:v>1.0656196815856145</c:v>
                </c:pt>
                <c:pt idx="29">
                  <c:v>1.0707802275187763</c:v>
                </c:pt>
                <c:pt idx="30">
                  <c:v>1.0759118185907979</c:v>
                </c:pt>
                <c:pt idx="31">
                  <c:v>1.0810146978104336</c:v>
                </c:pt>
                <c:pt idx="32">
                  <c:v>1.0822551624640899</c:v>
                </c:pt>
                <c:pt idx="33">
                  <c:v>1.0834862344020451</c:v>
                </c:pt>
                <c:pt idx="34">
                  <c:v>1.0847080199034553</c:v>
                </c:pt>
                <c:pt idx="35">
                  <c:v>1.0859206236500951</c:v>
                </c:pt>
                <c:pt idx="36">
                  <c:v>1.0959393648446887</c:v>
                </c:pt>
                <c:pt idx="37">
                  <c:v>1.1059330717034623</c:v>
                </c:pt>
                <c:pt idx="38">
                  <c:v>1.1159018379411771</c:v>
                </c:pt>
                <c:pt idx="39">
                  <c:v>1.1258457568054183</c:v>
                </c:pt>
                <c:pt idx="40">
                  <c:v>1.1496110501486432</c:v>
                </c:pt>
                <c:pt idx="41">
                  <c:v>1.1733645022894053</c:v>
                </c:pt>
                <c:pt idx="42">
                  <c:v>1.1971061220754269</c:v>
                </c:pt>
                <c:pt idx="43">
                  <c:v>1.2208359183456206</c:v>
                </c:pt>
                <c:pt idx="44">
                  <c:v>1.2338777776727228</c:v>
                </c:pt>
                <c:pt idx="45">
                  <c:v>1.246822935126416</c:v>
                </c:pt>
                <c:pt idx="46">
                  <c:v>1.2596724622615625</c:v>
                </c:pt>
                <c:pt idx="47">
                  <c:v>1.2724274148594075</c:v>
                </c:pt>
                <c:pt idx="48">
                  <c:v>1.2981655031734927</c:v>
                </c:pt>
                <c:pt idx="49">
                  <c:v>1.3237654172701796</c:v>
                </c:pt>
                <c:pt idx="50">
                  <c:v>1.349228266847486</c:v>
                </c:pt>
                <c:pt idx="51">
                  <c:v>1.3745551497522925</c:v>
                </c:pt>
                <c:pt idx="52">
                  <c:v>1.3718196317280167</c:v>
                </c:pt>
                <c:pt idx="53">
                  <c:v>1.3690999564722213</c:v>
                </c:pt>
                <c:pt idx="54">
                  <c:v>1.3663959867520703</c:v>
                </c:pt>
                <c:pt idx="55">
                  <c:v>1.3637075869151452</c:v>
                </c:pt>
                <c:pt idx="56">
                  <c:v>1.374805707118004</c:v>
                </c:pt>
                <c:pt idx="57">
                  <c:v>1.3858402884647398</c:v>
                </c:pt>
                <c:pt idx="58">
                  <c:v>1.3968118750559284</c:v>
                </c:pt>
                <c:pt idx="59">
                  <c:v>1.4077210047974518</c:v>
                </c:pt>
                <c:pt idx="60">
                  <c:v>1.4349566266120133</c:v>
                </c:pt>
                <c:pt idx="61">
                  <c:v>1.4620380845295111</c:v>
                </c:pt>
                <c:pt idx="62">
                  <c:v>1.4889666837946043</c:v>
                </c:pt>
                <c:pt idx="63">
                  <c:v>1.5157437149587709</c:v>
                </c:pt>
                <c:pt idx="64">
                  <c:v>1.5245263334783363</c:v>
                </c:pt>
                <c:pt idx="65">
                  <c:v>1.5332516562573257</c:v>
                </c:pt>
                <c:pt idx="66">
                  <c:v>1.5419202421487628</c:v>
                </c:pt>
                <c:pt idx="67">
                  <c:v>1.5505326427612725</c:v>
                </c:pt>
                <c:pt idx="68">
                  <c:v>1.5530608717121035</c:v>
                </c:pt>
                <c:pt idx="69">
                  <c:v>1.5555624633446248</c:v>
                </c:pt>
                <c:pt idx="70">
                  <c:v>1.5580378364273408</c:v>
                </c:pt>
                <c:pt idx="71">
                  <c:v>1.5604874009965022</c:v>
                </c:pt>
                <c:pt idx="72">
                  <c:v>1.5719550816603527</c:v>
                </c:pt>
                <c:pt idx="73">
                  <c:v>1.5833350652610969</c:v>
                </c:pt>
                <c:pt idx="74">
                  <c:v>1.5946283539385999</c:v>
                </c:pt>
                <c:pt idx="75">
                  <c:v>1.6058359346216753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'1.8.1'!$E$321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numRef>
              <c:f>'1.8.1'!$A$322:$A$397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'1.8.1'!$E$322:$E$397</c:f>
              <c:numCache>
                <c:formatCode>General</c:formatCode>
                <c:ptCount val="76"/>
                <c:pt idx="0">
                  <c:v>7.987170983202483E-3</c:v>
                </c:pt>
                <c:pt idx="1">
                  <c:v>7.7478852041053059E-3</c:v>
                </c:pt>
                <c:pt idx="2">
                  <c:v>7.5120216529365033E-3</c:v>
                </c:pt>
                <c:pt idx="3">
                  <c:v>7.2795074347065704E-3</c:v>
                </c:pt>
                <c:pt idx="4">
                  <c:v>6.9757436171726458E-3</c:v>
                </c:pt>
                <c:pt idx="5">
                  <c:v>6.6833436259061754E-3</c:v>
                </c:pt>
                <c:pt idx="6">
                  <c:v>6.4016814874263287E-3</c:v>
                </c:pt>
                <c:pt idx="7">
                  <c:v>6.1301763747446452E-3</c:v>
                </c:pt>
                <c:pt idx="8">
                  <c:v>6.3057229587985047E-3</c:v>
                </c:pt>
                <c:pt idx="9">
                  <c:v>6.4826189575445852E-3</c:v>
                </c:pt>
                <c:pt idx="10">
                  <c:v>6.6608799903041475E-3</c:v>
                </c:pt>
                <c:pt idx="11">
                  <c:v>6.8405219183879061E-3</c:v>
                </c:pt>
                <c:pt idx="12">
                  <c:v>8.0290827049256958E-3</c:v>
                </c:pt>
                <c:pt idx="13">
                  <c:v>9.3847102686876772E-3</c:v>
                </c:pt>
                <c:pt idx="14">
                  <c:v>1.0945292323731164E-2</c:v>
                </c:pt>
                <c:pt idx="15">
                  <c:v>1.2761109761608868E-2</c:v>
                </c:pt>
                <c:pt idx="16">
                  <c:v>1.3243027170912147E-2</c:v>
                </c:pt>
                <c:pt idx="17">
                  <c:v>1.3745122232211571E-2</c:v>
                </c:pt>
                <c:pt idx="18">
                  <c:v>1.4268689285192621E-2</c:v>
                </c:pt>
                <c:pt idx="19">
                  <c:v>1.4815135792724678E-2</c:v>
                </c:pt>
                <c:pt idx="20">
                  <c:v>1.2217104307228749E-2</c:v>
                </c:pt>
                <c:pt idx="21">
                  <c:v>9.9325082556398405E-3</c:v>
                </c:pt>
                <c:pt idx="22">
                  <c:v>7.90785360056547E-3</c:v>
                </c:pt>
                <c:pt idx="23">
                  <c:v>6.1011641595541321E-3</c:v>
                </c:pt>
                <c:pt idx="24">
                  <c:v>6.132188604848059E-3</c:v>
                </c:pt>
                <c:pt idx="25">
                  <c:v>6.1615284648771857E-3</c:v>
                </c:pt>
                <c:pt idx="26">
                  <c:v>6.1893173190897821E-3</c:v>
                </c:pt>
                <c:pt idx="27">
                  <c:v>6.2156749876776931E-3</c:v>
                </c:pt>
                <c:pt idx="28">
                  <c:v>6.1852343237437648E-3</c:v>
                </c:pt>
                <c:pt idx="29">
                  <c:v>6.156323964926067E-3</c:v>
                </c:pt>
                <c:pt idx="30">
                  <c:v>6.1288313440490839E-3</c:v>
                </c:pt>
                <c:pt idx="31">
                  <c:v>6.1026546700963516E-3</c:v>
                </c:pt>
                <c:pt idx="32">
                  <c:v>7.9699003933014403E-3</c:v>
                </c:pt>
                <c:pt idx="33">
                  <c:v>9.7981219816960508E-3</c:v>
                </c:pt>
                <c:pt idx="34">
                  <c:v>1.1588530149584837E-2</c:v>
                </c:pt>
                <c:pt idx="35">
                  <c:v>1.3342286041083827E-2</c:v>
                </c:pt>
                <c:pt idx="36">
                  <c:v>1.3474308739238055E-2</c:v>
                </c:pt>
                <c:pt idx="37">
                  <c:v>1.3601441707831001E-2</c:v>
                </c:pt>
                <c:pt idx="38">
                  <c:v>1.3723951659384189E-2</c:v>
                </c:pt>
                <c:pt idx="39">
                  <c:v>1.384208625552478E-2</c:v>
                </c:pt>
                <c:pt idx="40">
                  <c:v>1.4060771230972352E-2</c:v>
                </c:pt>
                <c:pt idx="41">
                  <c:v>1.4270980044580871E-2</c:v>
                </c:pt>
                <c:pt idx="42">
                  <c:v>1.4473196127633935E-2</c:v>
                </c:pt>
                <c:pt idx="43">
                  <c:v>1.4667866834453673E-2</c:v>
                </c:pt>
                <c:pt idx="44">
                  <c:v>1.4703868208745653E-2</c:v>
                </c:pt>
                <c:pt idx="45">
                  <c:v>1.4738717836285258E-2</c:v>
                </c:pt>
                <c:pt idx="46">
                  <c:v>1.4772470116487406E-2</c:v>
                </c:pt>
                <c:pt idx="47">
                  <c:v>1.4805176076003283E-2</c:v>
                </c:pt>
                <c:pt idx="48">
                  <c:v>1.7432235179727376E-2</c:v>
                </c:pt>
                <c:pt idx="49">
                  <c:v>1.988972732540005E-2</c:v>
                </c:pt>
                <c:pt idx="50">
                  <c:v>2.2193556618284857E-2</c:v>
                </c:pt>
                <c:pt idx="51">
                  <c:v>2.4357698546311094E-2</c:v>
                </c:pt>
                <c:pt idx="52">
                  <c:v>2.1861440093590839E-2</c:v>
                </c:pt>
                <c:pt idx="53">
                  <c:v>1.9373925103051741E-2</c:v>
                </c:pt>
                <c:pt idx="54">
                  <c:v>1.689510771737467E-2</c:v>
                </c:pt>
                <c:pt idx="55">
                  <c:v>1.4424942399361393E-2</c:v>
                </c:pt>
                <c:pt idx="56">
                  <c:v>1.4423186011823699E-2</c:v>
                </c:pt>
                <c:pt idx="57">
                  <c:v>1.4421492431581209E-2</c:v>
                </c:pt>
                <c:pt idx="58">
                  <c:v>1.4419858348888055E-2</c:v>
                </c:pt>
                <c:pt idx="59">
                  <c:v>1.4418280682534835E-2</c:v>
                </c:pt>
                <c:pt idx="60">
                  <c:v>1.4639684743730442E-2</c:v>
                </c:pt>
                <c:pt idx="61">
                  <c:v>1.4854205325652362E-2</c:v>
                </c:pt>
                <c:pt idx="62">
                  <c:v>1.5062158526845029E-2</c:v>
                </c:pt>
                <c:pt idx="63">
                  <c:v>1.5263841383421581E-2</c:v>
                </c:pt>
                <c:pt idx="64">
                  <c:v>1.5459418557490692E-2</c:v>
                </c:pt>
                <c:pt idx="65">
                  <c:v>1.5650831406224752E-2</c:v>
                </c:pt>
                <c:pt idx="66">
                  <c:v>1.5838211531847429E-2</c:v>
                </c:pt>
                <c:pt idx="67">
                  <c:v>1.6021685049145133E-2</c:v>
                </c:pt>
                <c:pt idx="68">
                  <c:v>1.6256823431154338E-2</c:v>
                </c:pt>
                <c:pt idx="69">
                  <c:v>1.6488989677601852E-2</c:v>
                </c:pt>
                <c:pt idx="70">
                  <c:v>1.6718239786017552E-2</c:v>
                </c:pt>
                <c:pt idx="71">
                  <c:v>1.6944628355990112E-2</c:v>
                </c:pt>
                <c:pt idx="72">
                  <c:v>1.715657982803992E-2</c:v>
                </c:pt>
                <c:pt idx="73">
                  <c:v>1.7365330066054559E-2</c:v>
                </c:pt>
                <c:pt idx="74">
                  <c:v>1.7570951051764979E-2</c:v>
                </c:pt>
                <c:pt idx="75">
                  <c:v>1.7773512624885249E-2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'1.8.1'!$F$321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numRef>
              <c:f>'1.8.1'!$A$322:$A$397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'1.8.1'!$F$322:$F$397</c:f>
              <c:numCache>
                <c:formatCode>General</c:formatCode>
                <c:ptCount val="76"/>
                <c:pt idx="0">
                  <c:v>0.81214346436644147</c:v>
                </c:pt>
                <c:pt idx="1">
                  <c:v>0.82674604227128845</c:v>
                </c:pt>
                <c:pt idx="2">
                  <c:v>0.84110431849255496</c:v>
                </c:pt>
                <c:pt idx="3">
                  <c:v>0.85522437293639575</c:v>
                </c:pt>
                <c:pt idx="4">
                  <c:v>0.85883071094856112</c:v>
                </c:pt>
                <c:pt idx="5">
                  <c:v>0.86239405238234046</c:v>
                </c:pt>
                <c:pt idx="6">
                  <c:v>0.86591516162134863</c:v>
                </c:pt>
                <c:pt idx="7">
                  <c:v>0.86939478503721668</c:v>
                </c:pt>
                <c:pt idx="8">
                  <c:v>0.89672352271032996</c:v>
                </c:pt>
                <c:pt idx="9">
                  <c:v>0.92371437780857535</c:v>
                </c:pt>
                <c:pt idx="10">
                  <c:v>0.95037357801945521</c:v>
                </c:pt>
                <c:pt idx="11">
                  <c:v>0.97670719891741509</c:v>
                </c:pt>
                <c:pt idx="12">
                  <c:v>0.98215416330349403</c:v>
                </c:pt>
                <c:pt idx="13">
                  <c:v>0.98753159197400586</c:v>
                </c:pt>
                <c:pt idx="14">
                  <c:v>0.99284080801867625</c:v>
                </c:pt>
                <c:pt idx="15">
                  <c:v>0.99808310117202714</c:v>
                </c:pt>
                <c:pt idx="16">
                  <c:v>1.0220627512295595</c:v>
                </c:pt>
                <c:pt idx="17">
                  <c:v>1.0456298126763275</c:v>
                </c:pt>
                <c:pt idx="18">
                  <c:v>1.0687948430509924</c:v>
                </c:pt>
                <c:pt idx="19">
                  <c:v>1.0915680427359642</c:v>
                </c:pt>
                <c:pt idx="20">
                  <c:v>1.0988383462343476</c:v>
                </c:pt>
                <c:pt idx="21">
                  <c:v>1.1059592929345545</c:v>
                </c:pt>
                <c:pt idx="22">
                  <c:v>1.1129354384883476</c:v>
                </c:pt>
                <c:pt idx="23">
                  <c:v>1.1197711551381355</c:v>
                </c:pt>
                <c:pt idx="24">
                  <c:v>1.1422370815535579</c:v>
                </c:pt>
                <c:pt idx="25">
                  <c:v>1.164231694827397</c:v>
                </c:pt>
                <c:pt idx="26">
                  <c:v>1.1857696725315394</c:v>
                </c:pt>
                <c:pt idx="27">
                  <c:v>1.2068650890499786</c:v>
                </c:pt>
                <c:pt idx="28">
                  <c:v>1.2294351587812136</c:v>
                </c:pt>
                <c:pt idx="29">
                  <c:v>1.2515373124326519</c:v>
                </c:pt>
                <c:pt idx="30">
                  <c:v>1.27318595176656</c:v>
                </c:pt>
                <c:pt idx="31">
                  <c:v>1.2943948935273786</c:v>
                </c:pt>
                <c:pt idx="32">
                  <c:v>1.3056178932413014</c:v>
                </c:pt>
                <c:pt idx="33">
                  <c:v>1.3166174842958136</c:v>
                </c:pt>
                <c:pt idx="34">
                  <c:v>1.327400271816499</c:v>
                </c:pt>
                <c:pt idx="35">
                  <c:v>1.337972603093954</c:v>
                </c:pt>
                <c:pt idx="36">
                  <c:v>1.3661435328383955</c:v>
                </c:pt>
                <c:pt idx="37">
                  <c:v>1.3937285579169869</c:v>
                </c:pt>
                <c:pt idx="38">
                  <c:v>1.4207457688493139</c:v>
                </c:pt>
                <c:pt idx="39">
                  <c:v>1.4472125189862151</c:v>
                </c:pt>
                <c:pt idx="40">
                  <c:v>1.4847958015887583</c:v>
                </c:pt>
                <c:pt idx="41">
                  <c:v>1.5216087687981552</c:v>
                </c:pt>
                <c:pt idx="42">
                  <c:v>1.5576748632077868</c:v>
                </c:pt>
                <c:pt idx="43">
                  <c:v>1.5930165857423824</c:v>
                </c:pt>
                <c:pt idx="44">
                  <c:v>1.6285091585443561</c:v>
                </c:pt>
                <c:pt idx="45">
                  <c:v>1.6634295681862321</c:v>
                </c:pt>
                <c:pt idx="46">
                  <c:v>1.6977915395000733</c:v>
                </c:pt>
                <c:pt idx="47">
                  <c:v>1.731608361831956</c:v>
                </c:pt>
                <c:pt idx="48">
                  <c:v>1.7634007643391107</c:v>
                </c:pt>
                <c:pt idx="49">
                  <c:v>1.7948233007574208</c:v>
                </c:pt>
                <c:pt idx="50">
                  <c:v>1.8258823881751571</c:v>
                </c:pt>
                <c:pt idx="51">
                  <c:v>1.85658429608759</c:v>
                </c:pt>
                <c:pt idx="52">
                  <c:v>1.8554860647539666</c:v>
                </c:pt>
                <c:pt idx="53">
                  <c:v>1.8543883822615894</c:v>
                </c:pt>
                <c:pt idx="54">
                  <c:v>1.8532912481991359</c:v>
                </c:pt>
                <c:pt idx="55">
                  <c:v>1.8521946621556851</c:v>
                </c:pt>
                <c:pt idx="56">
                  <c:v>1.8572273045893828</c:v>
                </c:pt>
                <c:pt idx="57">
                  <c:v>1.8622574344707001</c:v>
                </c:pt>
                <c:pt idx="58">
                  <c:v>1.8672850536807435</c:v>
                </c:pt>
                <c:pt idx="59">
                  <c:v>1.8723101640987654</c:v>
                </c:pt>
                <c:pt idx="60">
                  <c:v>1.8686652041507164</c:v>
                </c:pt>
                <c:pt idx="61">
                  <c:v>1.8650202442026675</c:v>
                </c:pt>
                <c:pt idx="62">
                  <c:v>1.8613752842546183</c:v>
                </c:pt>
                <c:pt idx="63">
                  <c:v>1.8577303243065695</c:v>
                </c:pt>
                <c:pt idx="64">
                  <c:v>1.8397068238106229</c:v>
                </c:pt>
                <c:pt idx="65">
                  <c:v>1.8216833233146768</c:v>
                </c:pt>
                <c:pt idx="66">
                  <c:v>1.8036598228187302</c:v>
                </c:pt>
                <c:pt idx="67">
                  <c:v>1.7856363223227838</c:v>
                </c:pt>
                <c:pt idx="68">
                  <c:v>1.8633830626216903</c:v>
                </c:pt>
                <c:pt idx="69">
                  <c:v>1.9408977230988091</c:v>
                </c:pt>
                <c:pt idx="70">
                  <c:v>2.0181813413688428</c:v>
                </c:pt>
                <c:pt idx="71">
                  <c:v>2.0952349488702153</c:v>
                </c:pt>
                <c:pt idx="72">
                  <c:v>2.127070955462385</c:v>
                </c:pt>
                <c:pt idx="73">
                  <c:v>2.1589385767582212</c:v>
                </c:pt>
                <c:pt idx="74">
                  <c:v>2.1908378598735259</c:v>
                </c:pt>
                <c:pt idx="75">
                  <c:v>2.2227688520177731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'1.8.1'!$G$321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numRef>
              <c:f>'1.8.1'!$A$322:$A$397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'1.8.1'!$G$322:$G$397</c:f>
              <c:numCache>
                <c:formatCode>General</c:formatCode>
                <c:ptCount val="76"/>
                <c:pt idx="0">
                  <c:v>1.2633819214686823</c:v>
                </c:pt>
                <c:pt idx="1">
                  <c:v>1.2703627755006568</c:v>
                </c:pt>
                <c:pt idx="2">
                  <c:v>1.2773659071611843</c:v>
                </c:pt>
                <c:pt idx="3">
                  <c:v>1.2843914232608076</c:v>
                </c:pt>
                <c:pt idx="4">
                  <c:v>1.3005340530467422</c:v>
                </c:pt>
                <c:pt idx="5">
                  <c:v>1.3166252497837458</c:v>
                </c:pt>
                <c:pt idx="6">
                  <c:v>1.3326652588919565</c:v>
                </c:pt>
                <c:pt idx="7">
                  <c:v>1.3486543242325824</c:v>
                </c:pt>
                <c:pt idx="8">
                  <c:v>1.3614559457672417</c:v>
                </c:pt>
                <c:pt idx="9">
                  <c:v>1.3742633782966966</c:v>
                </c:pt>
                <c:pt idx="10">
                  <c:v>1.3870766257784917</c:v>
                </c:pt>
                <c:pt idx="11">
                  <c:v>1.3998956921737664</c:v>
                </c:pt>
                <c:pt idx="12">
                  <c:v>1.4110824690480124</c:v>
                </c:pt>
                <c:pt idx="13">
                  <c:v>1.4223408249333362</c:v>
                </c:pt>
                <c:pt idx="14">
                  <c:v>1.4336714490361728</c:v>
                </c:pt>
                <c:pt idx="15">
                  <c:v>1.4450750394395793</c:v>
                </c:pt>
                <c:pt idx="16">
                  <c:v>1.4691186534015195</c:v>
                </c:pt>
                <c:pt idx="17">
                  <c:v>1.49330690733639</c:v>
                </c:pt>
                <c:pt idx="18">
                  <c:v>1.5176411103551128</c:v>
                </c:pt>
                <c:pt idx="19">
                  <c:v>1.5421225874144504</c:v>
                </c:pt>
                <c:pt idx="20">
                  <c:v>1.5666474217594681</c:v>
                </c:pt>
                <c:pt idx="21">
                  <c:v>1.5913215876485076</c:v>
                </c:pt>
                <c:pt idx="22">
                  <c:v>1.6161464531647758</c:v>
                </c:pt>
                <c:pt idx="23">
                  <c:v>1.6411234031540471</c:v>
                </c:pt>
                <c:pt idx="24">
                  <c:v>1.6608713622927695</c:v>
                </c:pt>
                <c:pt idx="25">
                  <c:v>1.6807788061371256</c:v>
                </c:pt>
                <c:pt idx="26">
                  <c:v>1.7008476745201673</c:v>
                </c:pt>
                <c:pt idx="27">
                  <c:v>1.7210799388622657</c:v>
                </c:pt>
                <c:pt idx="28">
                  <c:v>1.7482190497896388</c:v>
                </c:pt>
                <c:pt idx="29">
                  <c:v>1.7755809346840643</c:v>
                </c:pt>
                <c:pt idx="30">
                  <c:v>1.8031683478418616</c:v>
                </c:pt>
                <c:pt idx="31">
                  <c:v>1.8309840891514035</c:v>
                </c:pt>
                <c:pt idx="32">
                  <c:v>1.8593763605419151</c:v>
                </c:pt>
                <c:pt idx="33">
                  <c:v>1.887963480853734</c:v>
                </c:pt>
                <c:pt idx="34">
                  <c:v>1.9167474627909173</c:v>
                </c:pt>
                <c:pt idx="35">
                  <c:v>1.9457303468737672</c:v>
                </c:pt>
                <c:pt idx="36">
                  <c:v>2.002836202888266</c:v>
                </c:pt>
                <c:pt idx="37">
                  <c:v>2.0603108498258589</c:v>
                </c:pt>
                <c:pt idx="38">
                  <c:v>2.1181578717498408</c:v>
                </c:pt>
                <c:pt idx="39">
                  <c:v>2.1763808993163285</c:v>
                </c:pt>
                <c:pt idx="40">
                  <c:v>2.2260207473708653</c:v>
                </c:pt>
                <c:pt idx="41">
                  <c:v>2.2759351244996107</c:v>
                </c:pt>
                <c:pt idx="42">
                  <c:v>2.326126314407996</c:v>
                </c:pt>
                <c:pt idx="43">
                  <c:v>2.3765966262016147</c:v>
                </c:pt>
                <c:pt idx="44">
                  <c:v>2.4208517711857276</c:v>
                </c:pt>
                <c:pt idx="45">
                  <c:v>2.4653091997172547</c:v>
                </c:pt>
                <c:pt idx="46">
                  <c:v>2.5099703018842017</c:v>
                </c:pt>
                <c:pt idx="47">
                  <c:v>2.5548364805406902</c:v>
                </c:pt>
                <c:pt idx="48">
                  <c:v>2.5701555025298175</c:v>
                </c:pt>
                <c:pt idx="49">
                  <c:v>2.5855768086924726</c:v>
                </c:pt>
                <c:pt idx="50">
                  <c:v>2.6011014268778614</c:v>
                </c:pt>
                <c:pt idx="51">
                  <c:v>2.6167303987532233</c:v>
                </c:pt>
                <c:pt idx="52">
                  <c:v>2.5688812143442106</c:v>
                </c:pt>
                <c:pt idx="53">
                  <c:v>2.5209080040554439</c:v>
                </c:pt>
                <c:pt idx="54">
                  <c:v>2.4728102850454503</c:v>
                </c:pt>
                <c:pt idx="55">
                  <c:v>2.4245875719631846</c:v>
                </c:pt>
                <c:pt idx="56">
                  <c:v>2.4541538453589027</c:v>
                </c:pt>
                <c:pt idx="57">
                  <c:v>2.484046388718526</c:v>
                </c:pt>
                <c:pt idx="58">
                  <c:v>2.5142706326913888</c:v>
                </c:pt>
                <c:pt idx="59">
                  <c:v>2.5448321291209042</c:v>
                </c:pt>
                <c:pt idx="60">
                  <c:v>2.5933837753833671</c:v>
                </c:pt>
                <c:pt idx="61">
                  <c:v>2.6423779835688594</c:v>
                </c:pt>
                <c:pt idx="62">
                  <c:v>2.6918208324972328</c:v>
                </c:pt>
                <c:pt idx="63">
                  <c:v>2.7417185128280859</c:v>
                </c:pt>
                <c:pt idx="64">
                  <c:v>2.8133867565012793</c:v>
                </c:pt>
                <c:pt idx="65">
                  <c:v>2.8853666012339207</c:v>
                </c:pt>
                <c:pt idx="66">
                  <c:v>2.9576600836342455</c:v>
                </c:pt>
                <c:pt idx="67">
                  <c:v>3.0302692580974475</c:v>
                </c:pt>
                <c:pt idx="68">
                  <c:v>3.0678275288008372</c:v>
                </c:pt>
                <c:pt idx="69">
                  <c:v>3.1055092111275622</c:v>
                </c:pt>
                <c:pt idx="70">
                  <c:v>3.1433149143505927</c:v>
                </c:pt>
                <c:pt idx="71">
                  <c:v>3.1812452517600733</c:v>
                </c:pt>
                <c:pt idx="72">
                  <c:v>3.201114395001861</c:v>
                </c:pt>
                <c:pt idx="73">
                  <c:v>3.2208533910171742</c:v>
                </c:pt>
                <c:pt idx="74">
                  <c:v>3.2404635143707989</c:v>
                </c:pt>
                <c:pt idx="75">
                  <c:v>3.2599460230388253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'1.8.1'!$H$321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numRef>
              <c:f>'1.8.1'!$A$322:$A$397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'1.8.1'!$H$322:$H$397</c:f>
              <c:numCache>
                <c:formatCode>General</c:formatCode>
                <c:ptCount val="76"/>
                <c:pt idx="0">
                  <c:v>0.11689994014551484</c:v>
                </c:pt>
                <c:pt idx="1">
                  <c:v>0.10690257625845044</c:v>
                </c:pt>
                <c:pt idx="2">
                  <c:v>9.8098927462378763E-2</c:v>
                </c:pt>
                <c:pt idx="3">
                  <c:v>9.0287239094033481E-2</c:v>
                </c:pt>
                <c:pt idx="4">
                  <c:v>9.0844152281904011E-2</c:v>
                </c:pt>
                <c:pt idx="5">
                  <c:v>9.1355015800493225E-2</c:v>
                </c:pt>
                <c:pt idx="6">
                  <c:v>9.1825314473933967E-2</c:v>
                </c:pt>
                <c:pt idx="7">
                  <c:v>9.2259695348925752E-2</c:v>
                </c:pt>
                <c:pt idx="8">
                  <c:v>9.259221594471545E-2</c:v>
                </c:pt>
                <c:pt idx="9">
                  <c:v>9.2901485932808059E-2</c:v>
                </c:pt>
                <c:pt idx="10">
                  <c:v>9.3189861541008237E-2</c:v>
                </c:pt>
                <c:pt idx="11">
                  <c:v>9.3459391025436045E-2</c:v>
                </c:pt>
                <c:pt idx="12">
                  <c:v>9.3373465257782881E-2</c:v>
                </c:pt>
                <c:pt idx="13">
                  <c:v>9.3294502016583986E-2</c:v>
                </c:pt>
                <c:pt idx="14">
                  <c:v>9.3221687997100067E-2</c:v>
                </c:pt>
                <c:pt idx="15">
                  <c:v>9.3154331818582764E-2</c:v>
                </c:pt>
                <c:pt idx="16">
                  <c:v>8.9756793720108752E-2</c:v>
                </c:pt>
                <c:pt idx="17">
                  <c:v>8.6532686436703268E-2</c:v>
                </c:pt>
                <c:pt idx="18">
                  <c:v>8.3469061033581662E-2</c:v>
                </c:pt>
                <c:pt idx="19">
                  <c:v>8.0554226354656006E-2</c:v>
                </c:pt>
                <c:pt idx="20">
                  <c:v>8.1186334428892143E-2</c:v>
                </c:pt>
                <c:pt idx="21">
                  <c:v>8.1801782290318689E-2</c:v>
                </c:pt>
                <c:pt idx="22">
                  <c:v>8.2401220031402225E-2</c:v>
                </c:pt>
                <c:pt idx="23">
                  <c:v>8.2985264356173913E-2</c:v>
                </c:pt>
                <c:pt idx="24">
                  <c:v>8.4844645276868857E-2</c:v>
                </c:pt>
                <c:pt idx="25">
                  <c:v>8.6653477267317522E-2</c:v>
                </c:pt>
                <c:pt idx="26">
                  <c:v>8.8413794010468741E-2</c:v>
                </c:pt>
                <c:pt idx="27">
                  <c:v>9.0127521540818323E-2</c:v>
                </c:pt>
                <c:pt idx="28">
                  <c:v>8.9979669377873286E-2</c:v>
                </c:pt>
                <c:pt idx="29">
                  <c:v>8.9836129569680803E-2</c:v>
                </c:pt>
                <c:pt idx="30">
                  <c:v>8.9696716162545181E-2</c:v>
                </c:pt>
                <c:pt idx="31">
                  <c:v>8.9561253742656333E-2</c:v>
                </c:pt>
                <c:pt idx="32">
                  <c:v>8.9770263529883709E-2</c:v>
                </c:pt>
                <c:pt idx="33">
                  <c:v>8.997088043705391E-2</c:v>
                </c:pt>
                <c:pt idx="34">
                  <c:v>9.0163600043751291E-2</c:v>
                </c:pt>
                <c:pt idx="35">
                  <c:v>9.034887966563232E-2</c:v>
                </c:pt>
                <c:pt idx="36">
                  <c:v>9.1167098990508261E-2</c:v>
                </c:pt>
                <c:pt idx="37">
                  <c:v>9.1963982092843607E-2</c:v>
                </c:pt>
                <c:pt idx="38">
                  <c:v>9.2740352789671257E-2</c:v>
                </c:pt>
                <c:pt idx="39">
                  <c:v>9.3496993025527414E-2</c:v>
                </c:pt>
                <c:pt idx="40">
                  <c:v>9.214468033302313E-2</c:v>
                </c:pt>
                <c:pt idx="41">
                  <c:v>9.0833440748084901E-2</c:v>
                </c:pt>
                <c:pt idx="42">
                  <c:v>8.9561431023717761E-2</c:v>
                </c:pt>
                <c:pt idx="43">
                  <c:v>8.8326916580435968E-2</c:v>
                </c:pt>
                <c:pt idx="44">
                  <c:v>8.8278214682393177E-2</c:v>
                </c:pt>
                <c:pt idx="45">
                  <c:v>8.8230676130449118E-2</c:v>
                </c:pt>
                <c:pt idx="46">
                  <c:v>8.818425973316478E-2</c:v>
                </c:pt>
                <c:pt idx="47">
                  <c:v>8.8138926221076719E-2</c:v>
                </c:pt>
                <c:pt idx="48">
                  <c:v>8.972360115281168E-2</c:v>
                </c:pt>
                <c:pt idx="49">
                  <c:v>9.1261787936780886E-2</c:v>
                </c:pt>
                <c:pt idx="50">
                  <c:v>9.2755502670693671E-2</c:v>
                </c:pt>
                <c:pt idx="51">
                  <c:v>9.4206646534689936E-2</c:v>
                </c:pt>
                <c:pt idx="52">
                  <c:v>9.3949432587673701E-2</c:v>
                </c:pt>
                <c:pt idx="53">
                  <c:v>9.3696642467756011E-2</c:v>
                </c:pt>
                <c:pt idx="54">
                  <c:v>9.3448163019797942E-2</c:v>
                </c:pt>
                <c:pt idx="55">
                  <c:v>9.3203884915162835E-2</c:v>
                </c:pt>
                <c:pt idx="56">
                  <c:v>9.5069867492091828E-2</c:v>
                </c:pt>
                <c:pt idx="57">
                  <c:v>9.689442296410071E-2</c:v>
                </c:pt>
                <c:pt idx="58">
                  <c:v>9.8678915783839444E-2</c:v>
                </c:pt>
                <c:pt idx="59">
                  <c:v>0.10042465113475765</c:v>
                </c:pt>
                <c:pt idx="60">
                  <c:v>9.9082072179701705E-2</c:v>
                </c:pt>
                <c:pt idx="61">
                  <c:v>9.7773949325698536E-2</c:v>
                </c:pt>
                <c:pt idx="62">
                  <c:v>9.6498972949880801E-2</c:v>
                </c:pt>
                <c:pt idx="63">
                  <c:v>9.5255898968014743E-2</c:v>
                </c:pt>
                <c:pt idx="64">
                  <c:v>9.7953978735608682E-2</c:v>
                </c:pt>
                <c:pt idx="65">
                  <c:v>0.10060893584600988</c:v>
                </c:pt>
                <c:pt idx="66">
                  <c:v>0.1032217959291626</c:v>
                </c:pt>
                <c:pt idx="67">
                  <c:v>0.10579355234604111</c:v>
                </c:pt>
                <c:pt idx="68">
                  <c:v>0.10648150660627798</c:v>
                </c:pt>
                <c:pt idx="69">
                  <c:v>0.10716251183358318</c:v>
                </c:pt>
                <c:pt idx="70">
                  <c:v>0.10783667278724708</c:v>
                </c:pt>
                <c:pt idx="71">
                  <c:v>0.10850409213137427</c:v>
                </c:pt>
                <c:pt idx="72">
                  <c:v>0.10908871168482633</c:v>
                </c:pt>
                <c:pt idx="73">
                  <c:v>0.10966186810977945</c:v>
                </c:pt>
                <c:pt idx="74">
                  <c:v>0.11022389528376252</c:v>
                </c:pt>
                <c:pt idx="75">
                  <c:v>0.11077511424286125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'1.8.1'!$I$321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numRef>
              <c:f>'1.8.1'!$A$322:$A$397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'1.8.1'!$I$322:$I$397</c:f>
              <c:numCache>
                <c:formatCode>General</c:formatCode>
                <c:ptCount val="76"/>
                <c:pt idx="0">
                  <c:v>1.8909142225</c:v>
                </c:pt>
                <c:pt idx="1">
                  <c:v>1.9110734106085503</c:v>
                </c:pt>
                <c:pt idx="2">
                  <c:v>1.9310477731548767</c:v>
                </c:pt>
                <c:pt idx="3">
                  <c:v>1.9508398403454996</c:v>
                </c:pt>
                <c:pt idx="4">
                  <c:v>1.979237861871143</c:v>
                </c:pt>
                <c:pt idx="5">
                  <c:v>2.0073972445604373</c:v>
                </c:pt>
                <c:pt idx="6">
                  <c:v>2.035320983879946</c:v>
                </c:pt>
                <c:pt idx="7">
                  <c:v>2.0630120253717923</c:v>
                </c:pt>
                <c:pt idx="8">
                  <c:v>2.0914709812783614</c:v>
                </c:pt>
                <c:pt idx="9">
                  <c:v>2.1197666926959822</c:v>
                </c:pt>
                <c:pt idx="10">
                  <c:v>2.1479005601970105</c:v>
                </c:pt>
                <c:pt idx="11">
                  <c:v>2.1758739683776906</c:v>
                </c:pt>
                <c:pt idx="12">
                  <c:v>2.2117714897758809</c:v>
                </c:pt>
                <c:pt idx="13">
                  <c:v>2.247398086484274</c:v>
                </c:pt>
                <c:pt idx="14">
                  <c:v>2.2827568140444834</c:v>
                </c:pt>
                <c:pt idx="15">
                  <c:v>2.3178506822222196</c:v>
                </c:pt>
                <c:pt idx="16">
                  <c:v>2.3611669645530697</c:v>
                </c:pt>
                <c:pt idx="17">
                  <c:v>2.404001954858022</c:v>
                </c:pt>
                <c:pt idx="18">
                  <c:v>2.4463636303529745</c:v>
                </c:pt>
                <c:pt idx="19">
                  <c:v>2.4882597929303993</c:v>
                </c:pt>
                <c:pt idx="20">
                  <c:v>2.498622677183608</c:v>
                </c:pt>
                <c:pt idx="21">
                  <c:v>2.5088667353651148</c:v>
                </c:pt>
                <c:pt idx="22">
                  <c:v>2.5189939996039601</c:v>
                </c:pt>
                <c:pt idx="23">
                  <c:v>2.5290064559546508</c:v>
                </c:pt>
                <c:pt idx="24">
                  <c:v>2.5192568985835284</c:v>
                </c:pt>
                <c:pt idx="25">
                  <c:v>2.5095766508619635</c:v>
                </c:pt>
                <c:pt idx="26">
                  <c:v>2.4999649763237866</c:v>
                </c:pt>
                <c:pt idx="27">
                  <c:v>2.4904211488999972</c:v>
                </c:pt>
                <c:pt idx="28">
                  <c:v>2.5090057214925343</c:v>
                </c:pt>
                <c:pt idx="29">
                  <c:v>2.5274062884158384</c:v>
                </c:pt>
                <c:pt idx="30">
                  <c:v>2.5456255689655141</c:v>
                </c:pt>
                <c:pt idx="31">
                  <c:v>2.563666229117644</c:v>
                </c:pt>
                <c:pt idx="32">
                  <c:v>2.5715545899298276</c:v>
                </c:pt>
                <c:pt idx="33">
                  <c:v>2.5793352598094303</c:v>
                </c:pt>
                <c:pt idx="34">
                  <c:v>2.5870104290805078</c:v>
                </c:pt>
                <c:pt idx="35">
                  <c:v>2.5945822290684593</c:v>
                </c:pt>
                <c:pt idx="36">
                  <c:v>2.6210076997342049</c:v>
                </c:pt>
                <c:pt idx="37">
                  <c:v>2.6470100126697926</c:v>
                </c:pt>
                <c:pt idx="38">
                  <c:v>2.6725992513379779</c:v>
                </c:pt>
                <c:pt idx="39">
                  <c:v>2.6977851813532574</c:v>
                </c:pt>
                <c:pt idx="40">
                  <c:v>2.7288099400067387</c:v>
                </c:pt>
                <c:pt idx="41">
                  <c:v>2.7593696594512811</c:v>
                </c:pt>
                <c:pt idx="42">
                  <c:v>2.7894747178201347</c:v>
                </c:pt>
                <c:pt idx="43">
                  <c:v>2.8191351867194059</c:v>
                </c:pt>
                <c:pt idx="44">
                  <c:v>2.8541216858108425</c:v>
                </c:pt>
                <c:pt idx="45">
                  <c:v>2.8886528686725548</c:v>
                </c:pt>
                <c:pt idx="46">
                  <c:v>2.9227375661080908</c:v>
                </c:pt>
                <c:pt idx="47">
                  <c:v>2.956384382024662</c:v>
                </c:pt>
                <c:pt idx="48">
                  <c:v>2.9941408294080789</c:v>
                </c:pt>
                <c:pt idx="49">
                  <c:v>3.0315322017277317</c:v>
                </c:pt>
                <c:pt idx="50">
                  <c:v>3.0685637684894873</c:v>
                </c:pt>
                <c:pt idx="51">
                  <c:v>3.105240698271166</c:v>
                </c:pt>
                <c:pt idx="52">
                  <c:v>3.0967700270321896</c:v>
                </c:pt>
                <c:pt idx="53">
                  <c:v>3.0883333745532093</c:v>
                </c:pt>
                <c:pt idx="54">
                  <c:v>3.0799305363126219</c:v>
                </c:pt>
                <c:pt idx="55">
                  <c:v>3.0715613094249967</c:v>
                </c:pt>
                <c:pt idx="56">
                  <c:v>3.0694320207415218</c:v>
                </c:pt>
                <c:pt idx="57">
                  <c:v>3.067315431592939</c:v>
                </c:pt>
                <c:pt idx="58">
                  <c:v>3.06521142870292</c:v>
                </c:pt>
                <c:pt idx="59">
                  <c:v>3.0631199001383358</c:v>
                </c:pt>
                <c:pt idx="60">
                  <c:v>3.0825217069341324</c:v>
                </c:pt>
                <c:pt idx="61">
                  <c:v>3.1017242775721234</c:v>
                </c:pt>
                <c:pt idx="62">
                  <c:v>3.120730665294329</c:v>
                </c:pt>
                <c:pt idx="63">
                  <c:v>3.1395438612729878</c:v>
                </c:pt>
                <c:pt idx="64">
                  <c:v>3.1662987805396248</c:v>
                </c:pt>
                <c:pt idx="65">
                  <c:v>3.1928098899904036</c:v>
                </c:pt>
                <c:pt idx="66">
                  <c:v>3.21908050716161</c:v>
                </c:pt>
                <c:pt idx="67">
                  <c:v>3.2451138896720493</c:v>
                </c:pt>
                <c:pt idx="68">
                  <c:v>3.2702289365072179</c:v>
                </c:pt>
                <c:pt idx="69">
                  <c:v>3.2951661986786176</c:v>
                </c:pt>
                <c:pt idx="70">
                  <c:v>3.319927557284259</c:v>
                </c:pt>
                <c:pt idx="71">
                  <c:v>3.3445148669775029</c:v>
                </c:pt>
                <c:pt idx="72">
                  <c:v>3.3692103161537519</c:v>
                </c:pt>
                <c:pt idx="73">
                  <c:v>3.3936992048815013</c:v>
                </c:pt>
                <c:pt idx="74">
                  <c:v>3.4179841139715368</c:v>
                </c:pt>
                <c:pt idx="75">
                  <c:v>3.4420675814193511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66208"/>
        <c:axId val="132280320"/>
      </c:lineChart>
      <c:dateAx>
        <c:axId val="327662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32280320"/>
        <c:crosses val="autoZero"/>
        <c:auto val="1"/>
        <c:lblOffset val="100"/>
        <c:baseTimeUnit val="months"/>
      </c:dateAx>
      <c:valAx>
        <c:axId val="132280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7662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'1.8.2'!$B$2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numRef>
              <c:f>'1.8.2'!$A$3:$A$22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'1.8.2'!$B$3:$B$22</c:f>
              <c:numCache>
                <c:formatCode>0</c:formatCode>
                <c:ptCount val="20"/>
                <c:pt idx="0">
                  <c:v>1268.674</c:v>
                </c:pt>
                <c:pt idx="1">
                  <c:v>1319.6</c:v>
                </c:pt>
                <c:pt idx="2">
                  <c:v>1387.492</c:v>
                </c:pt>
                <c:pt idx="3">
                  <c:v>1403.0440000000001</c:v>
                </c:pt>
                <c:pt idx="4">
                  <c:v>1428.1610000000001</c:v>
                </c:pt>
                <c:pt idx="5">
                  <c:v>1523.5450000000001</c:v>
                </c:pt>
                <c:pt idx="6">
                  <c:v>1578.7560000000001</c:v>
                </c:pt>
                <c:pt idx="7">
                  <c:v>1645.57</c:v>
                </c:pt>
                <c:pt idx="8">
                  <c:v>1697.6310000000001</c:v>
                </c:pt>
                <c:pt idx="9">
                  <c:v>1843.98</c:v>
                </c:pt>
                <c:pt idx="10">
                  <c:v>1963.385</c:v>
                </c:pt>
                <c:pt idx="11">
                  <c:v>2103.7559999999999</c:v>
                </c:pt>
                <c:pt idx="12">
                  <c:v>2291.384</c:v>
                </c:pt>
                <c:pt idx="13">
                  <c:v>2457.105</c:v>
                </c:pt>
                <c:pt idx="14">
                  <c:v>2467.6379999999999</c:v>
                </c:pt>
                <c:pt idx="15">
                  <c:v>2685.96</c:v>
                </c:pt>
                <c:pt idx="16">
                  <c:v>2816.3180000000002</c:v>
                </c:pt>
                <c:pt idx="17">
                  <c:v>2896.4609999999998</c:v>
                </c:pt>
                <c:pt idx="18">
                  <c:v>3012.875</c:v>
                </c:pt>
                <c:pt idx="19">
                  <c:v>3072.607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'1.8.2'!$C$2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numRef>
              <c:f>'1.8.2'!$A$3:$A$22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'1.8.2'!$C$3:$C$22</c:f>
              <c:numCache>
                <c:formatCode>0</c:formatCode>
                <c:ptCount val="20"/>
                <c:pt idx="0">
                  <c:v>2195.567</c:v>
                </c:pt>
                <c:pt idx="1">
                  <c:v>2459.201</c:v>
                </c:pt>
                <c:pt idx="2">
                  <c:v>2733.9290000000001</c:v>
                </c:pt>
                <c:pt idx="3">
                  <c:v>2979.1550000000002</c:v>
                </c:pt>
                <c:pt idx="4">
                  <c:v>3254.6289999999999</c:v>
                </c:pt>
                <c:pt idx="5">
                  <c:v>3608.29</c:v>
                </c:pt>
                <c:pt idx="6">
                  <c:v>3996.8380000000002</c:v>
                </c:pt>
                <c:pt idx="7">
                  <c:v>4427.4920000000002</c:v>
                </c:pt>
                <c:pt idx="8">
                  <c:v>4967.8040000000001</c:v>
                </c:pt>
                <c:pt idx="9">
                  <c:v>5619.96</c:v>
                </c:pt>
                <c:pt idx="10">
                  <c:v>6456.2579999999998</c:v>
                </c:pt>
                <c:pt idx="11">
                  <c:v>7498.2190000000001</c:v>
                </c:pt>
                <c:pt idx="12">
                  <c:v>8790.8220000000001</c:v>
                </c:pt>
                <c:pt idx="13">
                  <c:v>9826.8469999999998</c:v>
                </c:pt>
                <c:pt idx="14">
                  <c:v>10813.814</c:v>
                </c:pt>
                <c:pt idx="15">
                  <c:v>12085.450999999999</c:v>
                </c:pt>
                <c:pt idx="16">
                  <c:v>13482.08</c:v>
                </c:pt>
                <c:pt idx="17">
                  <c:v>14774.375</c:v>
                </c:pt>
                <c:pt idx="18">
                  <c:v>16149.093000000001</c:v>
                </c:pt>
                <c:pt idx="19">
                  <c:v>17632.013999999999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'1.8.2'!$D$2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numRef>
              <c:f>'1.8.2'!$A$3:$A$22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'1.8.2'!$D$3:$D$22</c:f>
              <c:numCache>
                <c:formatCode>0</c:formatCode>
                <c:ptCount val="20"/>
                <c:pt idx="0">
                  <c:v>64.900999999999996</c:v>
                </c:pt>
                <c:pt idx="1">
                  <c:v>67.23</c:v>
                </c:pt>
                <c:pt idx="2">
                  <c:v>71.34</c:v>
                </c:pt>
                <c:pt idx="3">
                  <c:v>74.47</c:v>
                </c:pt>
                <c:pt idx="4">
                  <c:v>72.025999999999996</c:v>
                </c:pt>
                <c:pt idx="5">
                  <c:v>74.47</c:v>
                </c:pt>
                <c:pt idx="6">
                  <c:v>79.224999999999994</c:v>
                </c:pt>
                <c:pt idx="7">
                  <c:v>83.736999999999995</c:v>
                </c:pt>
                <c:pt idx="8">
                  <c:v>87.731999999999999</c:v>
                </c:pt>
                <c:pt idx="9">
                  <c:v>97.546999999999997</c:v>
                </c:pt>
                <c:pt idx="10">
                  <c:v>106.01300000000001</c:v>
                </c:pt>
                <c:pt idx="11">
                  <c:v>114.08199999999999</c:v>
                </c:pt>
                <c:pt idx="12">
                  <c:v>119.682</c:v>
                </c:pt>
                <c:pt idx="13">
                  <c:v>129.78800000000001</c:v>
                </c:pt>
                <c:pt idx="14">
                  <c:v>131.51400000000001</c:v>
                </c:pt>
                <c:pt idx="15">
                  <c:v>137.81399999999999</c:v>
                </c:pt>
                <c:pt idx="16">
                  <c:v>151.62</c:v>
                </c:pt>
                <c:pt idx="17">
                  <c:v>162.27000000000001</c:v>
                </c:pt>
                <c:pt idx="18">
                  <c:v>172.071</c:v>
                </c:pt>
                <c:pt idx="19">
                  <c:v>181.95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'1.8.2'!$E$2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numRef>
              <c:f>'1.8.2'!$A$3:$A$22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'1.8.2'!$E$3:$E$22</c:f>
              <c:numCache>
                <c:formatCode>0</c:formatCode>
                <c:ptCount val="20"/>
                <c:pt idx="0">
                  <c:v>1964.1279999999999</c:v>
                </c:pt>
                <c:pt idx="1">
                  <c:v>2016.2929999999999</c:v>
                </c:pt>
                <c:pt idx="2">
                  <c:v>2087.5569999999998</c:v>
                </c:pt>
                <c:pt idx="3">
                  <c:v>2145.1640000000002</c:v>
                </c:pt>
                <c:pt idx="4">
                  <c:v>2215.9459999999999</c:v>
                </c:pt>
                <c:pt idx="5">
                  <c:v>2340.9789999999998</c:v>
                </c:pt>
                <c:pt idx="6">
                  <c:v>2433.598</c:v>
                </c:pt>
                <c:pt idx="7">
                  <c:v>2471.6689999999999</c:v>
                </c:pt>
                <c:pt idx="8">
                  <c:v>2511.1689999999999</c:v>
                </c:pt>
                <c:pt idx="9">
                  <c:v>2598.1329999999998</c:v>
                </c:pt>
                <c:pt idx="10">
                  <c:v>2704.5479999999998</c:v>
                </c:pt>
                <c:pt idx="11">
                  <c:v>2895.837</c:v>
                </c:pt>
                <c:pt idx="12">
                  <c:v>3073.6750000000002</c:v>
                </c:pt>
                <c:pt idx="13">
                  <c:v>3159.346</c:v>
                </c:pt>
                <c:pt idx="14">
                  <c:v>3021.317</c:v>
                </c:pt>
                <c:pt idx="15">
                  <c:v>3176.2510000000002</c:v>
                </c:pt>
                <c:pt idx="16">
                  <c:v>3352.0990000000002</c:v>
                </c:pt>
                <c:pt idx="17">
                  <c:v>3442.8409999999999</c:v>
                </c:pt>
                <c:pt idx="18">
                  <c:v>3512.759</c:v>
                </c:pt>
                <c:pt idx="19">
                  <c:v>3621.357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'1.8.2'!$F$2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numRef>
              <c:f>'1.8.2'!$A$3:$A$22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'1.8.2'!$F$3:$F$22</c:f>
              <c:numCache>
                <c:formatCode>0</c:formatCode>
                <c:ptCount val="20"/>
                <c:pt idx="0">
                  <c:v>2855.6909999999998</c:v>
                </c:pt>
                <c:pt idx="1">
                  <c:v>2983.7060000000001</c:v>
                </c:pt>
                <c:pt idx="2">
                  <c:v>3083.2159999999999</c:v>
                </c:pt>
                <c:pt idx="3">
                  <c:v>3054.24</c:v>
                </c:pt>
                <c:pt idx="4">
                  <c:v>3094.8009999999999</c:v>
                </c:pt>
                <c:pt idx="5">
                  <c:v>3236.6709999999998</c:v>
                </c:pt>
                <c:pt idx="6">
                  <c:v>3322.203</c:v>
                </c:pt>
                <c:pt idx="7">
                  <c:v>3382.971</c:v>
                </c:pt>
                <c:pt idx="8">
                  <c:v>3508.5709999999999</c:v>
                </c:pt>
                <c:pt idx="9">
                  <c:v>3690.16</c:v>
                </c:pt>
                <c:pt idx="10">
                  <c:v>3858.502</c:v>
                </c:pt>
                <c:pt idx="11">
                  <c:v>4044.3919999999998</c:v>
                </c:pt>
                <c:pt idx="12">
                  <c:v>4243.03</c:v>
                </c:pt>
                <c:pt idx="13">
                  <c:v>4281.1980000000003</c:v>
                </c:pt>
                <c:pt idx="14">
                  <c:v>4075.2930000000001</c:v>
                </c:pt>
                <c:pt idx="15">
                  <c:v>4316.9840000000004</c:v>
                </c:pt>
                <c:pt idx="16">
                  <c:v>4386.152</c:v>
                </c:pt>
                <c:pt idx="17">
                  <c:v>4530.2860000000001</c:v>
                </c:pt>
                <c:pt idx="18">
                  <c:v>4667.55</c:v>
                </c:pt>
                <c:pt idx="19">
                  <c:v>4788.0330000000004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'1.8.2'!$G$2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numRef>
              <c:f>'1.8.2'!$A$3:$A$22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'1.8.2'!$G$3:$G$22</c:f>
              <c:numCache>
                <c:formatCode>0</c:formatCode>
                <c:ptCount val="20"/>
                <c:pt idx="0">
                  <c:v>868.755</c:v>
                </c:pt>
                <c:pt idx="1">
                  <c:v>936.58</c:v>
                </c:pt>
                <c:pt idx="2">
                  <c:v>1018.9450000000001</c:v>
                </c:pt>
                <c:pt idx="3">
                  <c:v>1078.431</c:v>
                </c:pt>
                <c:pt idx="4">
                  <c:v>1124.1369999999999</c:v>
                </c:pt>
                <c:pt idx="5">
                  <c:v>1210.6089999999999</c:v>
                </c:pt>
                <c:pt idx="6">
                  <c:v>1230.702</c:v>
                </c:pt>
                <c:pt idx="7">
                  <c:v>1251.2439999999999</c:v>
                </c:pt>
                <c:pt idx="8">
                  <c:v>1294.3489999999999</c:v>
                </c:pt>
                <c:pt idx="9">
                  <c:v>1387.0730000000001</c:v>
                </c:pt>
                <c:pt idx="10">
                  <c:v>1475.117</c:v>
                </c:pt>
                <c:pt idx="11">
                  <c:v>1596.4860000000001</c:v>
                </c:pt>
                <c:pt idx="12">
                  <c:v>1690.566</c:v>
                </c:pt>
                <c:pt idx="13">
                  <c:v>1747.866</c:v>
                </c:pt>
                <c:pt idx="14">
                  <c:v>1678.36</c:v>
                </c:pt>
                <c:pt idx="15">
                  <c:v>1785.682</c:v>
                </c:pt>
                <c:pt idx="16">
                  <c:v>1896.258</c:v>
                </c:pt>
                <c:pt idx="17">
                  <c:v>2007.19</c:v>
                </c:pt>
                <c:pt idx="18">
                  <c:v>2058.9029999999998</c:v>
                </c:pt>
                <c:pt idx="19">
                  <c:v>2143.4989999999998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'1.8.2'!$H$2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numRef>
              <c:f>'1.8.2'!$A$3:$A$22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'1.8.2'!$H$3:$H$22</c:f>
              <c:numCache>
                <c:formatCode>0</c:formatCode>
                <c:ptCount val="20"/>
                <c:pt idx="0">
                  <c:v>721.90099999999995</c:v>
                </c:pt>
                <c:pt idx="1">
                  <c:v>752.875</c:v>
                </c:pt>
                <c:pt idx="2">
                  <c:v>795.36599999999999</c:v>
                </c:pt>
                <c:pt idx="3">
                  <c:v>839.92499999999995</c:v>
                </c:pt>
                <c:pt idx="4">
                  <c:v>893.24599999999998</c:v>
                </c:pt>
                <c:pt idx="5">
                  <c:v>959.73199999999997</c:v>
                </c:pt>
                <c:pt idx="6">
                  <c:v>1017.635</c:v>
                </c:pt>
                <c:pt idx="7">
                  <c:v>1061.231</c:v>
                </c:pt>
                <c:pt idx="8">
                  <c:v>1115.817</c:v>
                </c:pt>
                <c:pt idx="9">
                  <c:v>1183.845</c:v>
                </c:pt>
                <c:pt idx="10">
                  <c:v>1265.771</c:v>
                </c:pt>
                <c:pt idx="11">
                  <c:v>1357.826</c:v>
                </c:pt>
                <c:pt idx="12">
                  <c:v>1442.4570000000001</c:v>
                </c:pt>
                <c:pt idx="13">
                  <c:v>1483.8820000000001</c:v>
                </c:pt>
                <c:pt idx="14">
                  <c:v>1437.8510000000001</c:v>
                </c:pt>
                <c:pt idx="15">
                  <c:v>1452.4680000000001</c:v>
                </c:pt>
                <c:pt idx="16">
                  <c:v>1483.2239999999999</c:v>
                </c:pt>
                <c:pt idx="17">
                  <c:v>1485.049</c:v>
                </c:pt>
                <c:pt idx="18">
                  <c:v>1488.7850000000001</c:v>
                </c:pt>
                <c:pt idx="19">
                  <c:v>1533.59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'1.8.2'!$I$2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numRef>
              <c:f>'1.8.2'!$A$3:$A$22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'1.8.2'!$I$3:$I$22</c:f>
              <c:numCache>
                <c:formatCode>0</c:formatCode>
                <c:ptCount val="20"/>
                <c:pt idx="0">
                  <c:v>7664.05</c:v>
                </c:pt>
                <c:pt idx="1">
                  <c:v>8100.1750000000002</c:v>
                </c:pt>
                <c:pt idx="2">
                  <c:v>8608.5249999999996</c:v>
                </c:pt>
                <c:pt idx="3">
                  <c:v>9089.15</c:v>
                </c:pt>
                <c:pt idx="4">
                  <c:v>9660.625</c:v>
                </c:pt>
                <c:pt idx="5">
                  <c:v>10284.75</c:v>
                </c:pt>
                <c:pt idx="6">
                  <c:v>10621.825000000001</c:v>
                </c:pt>
                <c:pt idx="7">
                  <c:v>10977.525</c:v>
                </c:pt>
                <c:pt idx="8">
                  <c:v>11510.674999999999</c:v>
                </c:pt>
                <c:pt idx="9">
                  <c:v>12274.924999999999</c:v>
                </c:pt>
                <c:pt idx="10">
                  <c:v>13093.7</c:v>
                </c:pt>
                <c:pt idx="11">
                  <c:v>13855.9</c:v>
                </c:pt>
                <c:pt idx="12">
                  <c:v>14477.625</c:v>
                </c:pt>
                <c:pt idx="13">
                  <c:v>14718.575000000001</c:v>
                </c:pt>
                <c:pt idx="14">
                  <c:v>14418.725</c:v>
                </c:pt>
                <c:pt idx="15">
                  <c:v>14964.4</c:v>
                </c:pt>
                <c:pt idx="16">
                  <c:v>15517.924999999999</c:v>
                </c:pt>
                <c:pt idx="17">
                  <c:v>16163.15</c:v>
                </c:pt>
                <c:pt idx="18">
                  <c:v>16768.05</c:v>
                </c:pt>
                <c:pt idx="19">
                  <c:v>17416.253000000001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27872"/>
        <c:axId val="32529408"/>
      </c:lineChart>
      <c:catAx>
        <c:axId val="32527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2529408"/>
        <c:crosses val="autoZero"/>
        <c:auto val="1"/>
        <c:lblAlgn val="ctr"/>
        <c:lblOffset val="100"/>
        <c:noMultiLvlLbl val="0"/>
      </c:catAx>
      <c:valAx>
        <c:axId val="3252940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25278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'1.8.2'!$B$2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numRef>
              <c:f>'1.8.2'!$A$26:$A$45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'1.8.2'!$B$26:$B$45</c:f>
              <c:numCache>
                <c:formatCode>0</c:formatCode>
                <c:ptCount val="20"/>
                <c:pt idx="0">
                  <c:v>1068.761733333334</c:v>
                </c:pt>
                <c:pt idx="1">
                  <c:v>1141.6539393939404</c:v>
                </c:pt>
                <c:pt idx="2">
                  <c:v>1231.9247151515153</c:v>
                </c:pt>
                <c:pt idx="3">
                  <c:v>1277.6203696969703</c:v>
                </c:pt>
                <c:pt idx="4">
                  <c:v>1332.9502666666663</c:v>
                </c:pt>
                <c:pt idx="5">
                  <c:v>1551.3496962500003</c:v>
                </c:pt>
                <c:pt idx="6">
                  <c:v>1646.4846324</c:v>
                </c:pt>
                <c:pt idx="7">
                  <c:v>1620.4256903999999</c:v>
                </c:pt>
                <c:pt idx="8">
                  <c:v>1626.1946875200001</c:v>
                </c:pt>
                <c:pt idx="9">
                  <c:v>1658.6968896000001</c:v>
                </c:pt>
                <c:pt idx="10">
                  <c:v>1907.0751181999999</c:v>
                </c:pt>
                <c:pt idx="11">
                  <c:v>2120.6070855600001</c:v>
                </c:pt>
                <c:pt idx="12">
                  <c:v>2509.3862737600002</c:v>
                </c:pt>
                <c:pt idx="13">
                  <c:v>2737.9766725499999</c:v>
                </c:pt>
                <c:pt idx="14">
                  <c:v>2877.61137732</c:v>
                </c:pt>
                <c:pt idx="15">
                  <c:v>3116.8417032000002</c:v>
                </c:pt>
                <c:pt idx="16">
                  <c:v>3406.7309055200003</c:v>
                </c:pt>
                <c:pt idx="17">
                  <c:v>3559.136168181793</c:v>
                </c:pt>
                <c:pt idx="18">
                  <c:v>3770.6587121212074</c:v>
                </c:pt>
                <c:pt idx="19">
                  <c:v>3915.2461924242293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'1.8.2'!$C$2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numRef>
              <c:f>'1.8.2'!$A$26:$A$45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'1.8.2'!$C$26:$C$45</c:f>
              <c:numCache>
                <c:formatCode>0</c:formatCode>
                <c:ptCount val="20"/>
                <c:pt idx="0">
                  <c:v>1188.1892000000016</c:v>
                </c:pt>
                <c:pt idx="1">
                  <c:v>1397.5147442800001</c:v>
                </c:pt>
                <c:pt idx="2">
                  <c:v>1762.6460441700001</c:v>
                </c:pt>
                <c:pt idx="3">
                  <c:v>1945.2988403500003</c:v>
                </c:pt>
                <c:pt idx="4">
                  <c:v>2463.91688445</c:v>
                </c:pt>
                <c:pt idx="5">
                  <c:v>3257.4198803999998</c:v>
                </c:pt>
                <c:pt idx="6">
                  <c:v>3799.7539182200003</c:v>
                </c:pt>
                <c:pt idx="7">
                  <c:v>4737.5492647600004</c:v>
                </c:pt>
                <c:pt idx="8">
                  <c:v>5631.3039022399998</c:v>
                </c:pt>
                <c:pt idx="9">
                  <c:v>6911.9326043999999</c:v>
                </c:pt>
                <c:pt idx="10">
                  <c:v>8552.9923480799989</c:v>
                </c:pt>
                <c:pt idx="11">
                  <c:v>10409.777437700001</c:v>
                </c:pt>
                <c:pt idx="12">
                  <c:v>12270.405164040001</c:v>
                </c:pt>
                <c:pt idx="13">
                  <c:v>14444.089331419998</c:v>
                </c:pt>
                <c:pt idx="14">
                  <c:v>18404.89515172</c:v>
                </c:pt>
                <c:pt idx="15">
                  <c:v>21258.187454489998</c:v>
                </c:pt>
                <c:pt idx="16">
                  <c:v>24755.390833600002</c:v>
                </c:pt>
                <c:pt idx="17">
                  <c:v>29298.324343749999</c:v>
                </c:pt>
                <c:pt idx="18">
                  <c:v>33746.854636764685</c:v>
                </c:pt>
                <c:pt idx="19">
                  <c:v>38362.595166176347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'1.8.2'!$D$2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numRef>
              <c:f>'1.8.2'!$A$26:$A$45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'1.8.2'!$D$26:$D$45</c:f>
              <c:numCache>
                <c:formatCode>0</c:formatCode>
                <c:ptCount val="20"/>
                <c:pt idx="0">
                  <c:v>144.18202549019605</c:v>
                </c:pt>
                <c:pt idx="1">
                  <c:v>147.6135495</c:v>
                </c:pt>
                <c:pt idx="2">
                  <c:v>159.86366580000001</c:v>
                </c:pt>
                <c:pt idx="3">
                  <c:v>169.67095859999998</c:v>
                </c:pt>
                <c:pt idx="4">
                  <c:v>173.53224179999998</c:v>
                </c:pt>
                <c:pt idx="5">
                  <c:v>184.10696810000002</c:v>
                </c:pt>
                <c:pt idx="6">
                  <c:v>196.00661124999999</c:v>
                </c:pt>
                <c:pt idx="7">
                  <c:v>209.57361411999997</c:v>
                </c:pt>
                <c:pt idx="8">
                  <c:v>222.80681915999997</c:v>
                </c:pt>
                <c:pt idx="9">
                  <c:v>244.19818433</c:v>
                </c:pt>
                <c:pt idx="10">
                  <c:v>265.64737539999999</c:v>
                </c:pt>
                <c:pt idx="11">
                  <c:v>289.79794132000001</c:v>
                </c:pt>
                <c:pt idx="12">
                  <c:v>302.99772258000002</c:v>
                </c:pt>
                <c:pt idx="13">
                  <c:v>349.05833660000002</c:v>
                </c:pt>
                <c:pt idx="14">
                  <c:v>371.21536182000006</c:v>
                </c:pt>
                <c:pt idx="15">
                  <c:v>386.36430527999994</c:v>
                </c:pt>
                <c:pt idx="16">
                  <c:v>438.61543320000004</c:v>
                </c:pt>
                <c:pt idx="17">
                  <c:v>473.68235700000002</c:v>
                </c:pt>
                <c:pt idx="18">
                  <c:v>506.0068279411758</c:v>
                </c:pt>
                <c:pt idx="19">
                  <c:v>542.32694852940972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'1.8.2'!$E$2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numRef>
              <c:f>'1.8.2'!$A$26:$A$45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'1.8.2'!$E$26:$E$45</c:f>
              <c:numCache>
                <c:formatCode>0</c:formatCode>
                <c:ptCount val="20"/>
                <c:pt idx="0">
                  <c:v>172.67059340659338</c:v>
                </c:pt>
                <c:pt idx="1">
                  <c:v>155.77879717999997</c:v>
                </c:pt>
                <c:pt idx="2">
                  <c:v>137.94576655999998</c:v>
                </c:pt>
                <c:pt idx="3">
                  <c:v>149.21760784</c:v>
                </c:pt>
                <c:pt idx="4">
                  <c:v>224.02970549450527</c:v>
                </c:pt>
                <c:pt idx="5">
                  <c:v>244.38791758241663</c:v>
                </c:pt>
                <c:pt idx="6">
                  <c:v>125.33029699999999</c:v>
                </c:pt>
                <c:pt idx="7">
                  <c:v>136.78216246</c:v>
                </c:pt>
                <c:pt idx="8">
                  <c:v>144.01554214999999</c:v>
                </c:pt>
                <c:pt idx="9">
                  <c:v>305.49475934065782</c:v>
                </c:pt>
                <c:pt idx="10">
                  <c:v>326.92338461538225</c:v>
                </c:pt>
                <c:pt idx="11">
                  <c:v>372.49151330999996</c:v>
                </c:pt>
                <c:pt idx="12">
                  <c:v>405.54067950000001</c:v>
                </c:pt>
                <c:pt idx="13">
                  <c:v>719.66742534000002</c:v>
                </c:pt>
                <c:pt idx="14">
                  <c:v>405.05568571428552</c:v>
                </c:pt>
                <c:pt idx="15">
                  <c:v>436.29821428571319</c:v>
                </c:pt>
                <c:pt idx="16">
                  <c:v>471.50403516483294</c:v>
                </c:pt>
                <c:pt idx="17">
                  <c:v>495.61777032966705</c:v>
                </c:pt>
                <c:pt idx="18">
                  <c:v>517.26341318681227</c:v>
                </c:pt>
                <c:pt idx="19">
                  <c:v>545.1933065934046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'1.8.2'!$F$2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numRef>
              <c:f>'1.8.2'!$A$26:$A$45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'1.8.2'!$F$26:$F$45</c:f>
              <c:numCache>
                <c:formatCode>0</c:formatCode>
                <c:ptCount val="20"/>
                <c:pt idx="0">
                  <c:v>2183.7637058823525</c:v>
                </c:pt>
                <c:pt idx="1">
                  <c:v>2427.3045051200002</c:v>
                </c:pt>
                <c:pt idx="2">
                  <c:v>2471.8450993599999</c:v>
                </c:pt>
                <c:pt idx="3">
                  <c:v>2670.1387775999997</c:v>
                </c:pt>
                <c:pt idx="4">
                  <c:v>2667.0066577699999</c:v>
                </c:pt>
                <c:pt idx="5">
                  <c:v>2938.6059676099999</c:v>
                </c:pt>
                <c:pt idx="6">
                  <c:v>3040.5466296600002</c:v>
                </c:pt>
                <c:pt idx="7">
                  <c:v>3337.0302538199999</c:v>
                </c:pt>
                <c:pt idx="8">
                  <c:v>3679.8243505099999</c:v>
                </c:pt>
                <c:pt idx="9">
                  <c:v>3923.8578328000003</c:v>
                </c:pt>
                <c:pt idx="10">
                  <c:v>4326.9241427999996</c:v>
                </c:pt>
                <c:pt idx="11">
                  <c:v>4848.6193491999993</c:v>
                </c:pt>
                <c:pt idx="12">
                  <c:v>5375.4522766999999</c:v>
                </c:pt>
                <c:pt idx="13">
                  <c:v>5785.9962850200009</c:v>
                </c:pt>
                <c:pt idx="14">
                  <c:v>5676.2718550499994</c:v>
                </c:pt>
                <c:pt idx="15">
                  <c:v>6023.0560768000005</c:v>
                </c:pt>
                <c:pt idx="16">
                  <c:v>5945.9992357599995</c:v>
                </c:pt>
                <c:pt idx="17">
                  <c:v>5895.8048061199997</c:v>
                </c:pt>
                <c:pt idx="18">
                  <c:v>7152.3339705882327</c:v>
                </c:pt>
                <c:pt idx="19">
                  <c:v>7541.1519749999525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'1.8.2'!$G$2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numRef>
              <c:f>'1.8.2'!$A$26:$A$45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'1.8.2'!$G$26:$G$45</c:f>
              <c:numCache>
                <c:formatCode>0</c:formatCode>
                <c:ptCount val="20"/>
                <c:pt idx="0">
                  <c:v>2470.8414264705852</c:v>
                </c:pt>
                <c:pt idx="1">
                  <c:v>2589.6530658000001</c:v>
                </c:pt>
                <c:pt idx="2">
                  <c:v>2881.1790714500003</c:v>
                </c:pt>
                <c:pt idx="3">
                  <c:v>3192.3714462000003</c:v>
                </c:pt>
                <c:pt idx="4">
                  <c:v>3346.9380555799999</c:v>
                </c:pt>
                <c:pt idx="5">
                  <c:v>3633.8729292099997</c:v>
                </c:pt>
                <c:pt idx="6">
                  <c:v>3783.76868496</c:v>
                </c:pt>
                <c:pt idx="7">
                  <c:v>3898.4008312799997</c:v>
                </c:pt>
                <c:pt idx="8">
                  <c:v>4069.2779341199994</c:v>
                </c:pt>
                <c:pt idx="9">
                  <c:v>4345.9771236000006</c:v>
                </c:pt>
                <c:pt idx="10">
                  <c:v>4880.7196179000002</c:v>
                </c:pt>
                <c:pt idx="11">
                  <c:v>5442.5804226</c:v>
                </c:pt>
                <c:pt idx="12">
                  <c:v>5851.7589637199999</c:v>
                </c:pt>
                <c:pt idx="13">
                  <c:v>6059.95629396</c:v>
                </c:pt>
                <c:pt idx="14">
                  <c:v>5634.8251624000004</c:v>
                </c:pt>
                <c:pt idx="15">
                  <c:v>5810.5020870799999</c:v>
                </c:pt>
                <c:pt idx="16">
                  <c:v>6424.6548420600002</c:v>
                </c:pt>
                <c:pt idx="17">
                  <c:v>7214.0769999999929</c:v>
                </c:pt>
                <c:pt idx="18">
                  <c:v>7490.7735617647113</c:v>
                </c:pt>
                <c:pt idx="19">
                  <c:v>7893.1198470588215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'1.8.2'!$H$2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numRef>
              <c:f>'1.8.2'!$A$26:$A$45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'1.8.2'!$H$26:$H$45</c:f>
              <c:numCache>
                <c:formatCode>0</c:formatCode>
                <c:ptCount val="20"/>
                <c:pt idx="0">
                  <c:v>219.7551573529409</c:v>
                </c:pt>
                <c:pt idx="1">
                  <c:v>193.04467875000003</c:v>
                </c:pt>
                <c:pt idx="2">
                  <c:v>226.0827855</c:v>
                </c:pt>
                <c:pt idx="3">
                  <c:v>262.87132725000004</c:v>
                </c:pt>
                <c:pt idx="4">
                  <c:v>314.45832184</c:v>
                </c:pt>
                <c:pt idx="5">
                  <c:v>300.48249188</c:v>
                </c:pt>
                <c:pt idx="6">
                  <c:v>340.34802575000003</c:v>
                </c:pt>
                <c:pt idx="7">
                  <c:v>400.33878244000005</c:v>
                </c:pt>
                <c:pt idx="8">
                  <c:v>428.65225872000002</c:v>
                </c:pt>
                <c:pt idx="9">
                  <c:v>463.93701705000001</c:v>
                </c:pt>
                <c:pt idx="10">
                  <c:v>508.53615695999997</c:v>
                </c:pt>
                <c:pt idx="11">
                  <c:v>506.00743715999999</c:v>
                </c:pt>
                <c:pt idx="12">
                  <c:v>531.34346052000012</c:v>
                </c:pt>
                <c:pt idx="13">
                  <c:v>599.23606806000009</c:v>
                </c:pt>
                <c:pt idx="14">
                  <c:v>619.19615464000003</c:v>
                </c:pt>
                <c:pt idx="15">
                  <c:v>662.20921055999997</c:v>
                </c:pt>
                <c:pt idx="16">
                  <c:v>635.84329656</c:v>
                </c:pt>
                <c:pt idx="17">
                  <c:v>689.67422676470539</c:v>
                </c:pt>
                <c:pt idx="18">
                  <c:v>705.42136323529303</c:v>
                </c:pt>
                <c:pt idx="19">
                  <c:v>741.0848147058822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'1.8.2'!$I$2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numRef>
              <c:f>'1.8.2'!$A$26:$A$45</c:f>
              <c:numCache>
                <c:formatCode>General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'1.8.2'!$I$26:$I$45</c:f>
              <c:numCache>
                <c:formatCode>0</c:formatCode>
                <c:ptCount val="20"/>
                <c:pt idx="0">
                  <c:v>18619.133235294099</c:v>
                </c:pt>
                <c:pt idx="1">
                  <c:v>19779.1693185</c:v>
                </c:pt>
                <c:pt idx="2">
                  <c:v>21270.976592999999</c:v>
                </c:pt>
                <c:pt idx="3">
                  <c:v>22693.517045500001</c:v>
                </c:pt>
                <c:pt idx="4">
                  <c:v>24541.948356249999</c:v>
                </c:pt>
                <c:pt idx="5">
                  <c:v>26938.331437500001</c:v>
                </c:pt>
                <c:pt idx="6">
                  <c:v>28014.638564500001</c:v>
                </c:pt>
                <c:pt idx="7">
                  <c:v>27982.260101249998</c:v>
                </c:pt>
                <c:pt idx="8">
                  <c:v>29381.343257749999</c:v>
                </c:pt>
                <c:pt idx="9">
                  <c:v>30558.794035249997</c:v>
                </c:pt>
                <c:pt idx="10">
                  <c:v>32808.491279000002</c:v>
                </c:pt>
                <c:pt idx="11">
                  <c:v>35327.695435000001</c:v>
                </c:pt>
                <c:pt idx="12">
                  <c:v>38024.613405000004</c:v>
                </c:pt>
                <c:pt idx="13">
                  <c:v>40719.084923249997</c:v>
                </c:pt>
                <c:pt idx="14">
                  <c:v>40602.2644765</c:v>
                </c:pt>
                <c:pt idx="15">
                  <c:v>40976.567587999998</c:v>
                </c:pt>
                <c:pt idx="16">
                  <c:v>42870.440322000002</c:v>
                </c:pt>
                <c:pt idx="17">
                  <c:v>45127.0299055</c:v>
                </c:pt>
                <c:pt idx="18">
                  <c:v>47172.470073529294</c:v>
                </c:pt>
                <c:pt idx="19">
                  <c:v>49367.393613970555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84064"/>
        <c:axId val="32585600"/>
      </c:lineChart>
      <c:catAx>
        <c:axId val="32584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2585600"/>
        <c:crosses val="autoZero"/>
        <c:auto val="1"/>
        <c:lblAlgn val="ctr"/>
        <c:lblOffset val="100"/>
        <c:noMultiLvlLbl val="0"/>
      </c:catAx>
      <c:valAx>
        <c:axId val="3258560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2584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'1.8.2'!$B$2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numRef>
              <c:f>'1.8.2'!$A$49:$A$124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'1.8.2'!$B$49:$B$124</c:f>
              <c:numCache>
                <c:formatCode>0</c:formatCode>
                <c:ptCount val="76"/>
                <c:pt idx="0">
                  <c:v>1087.25</c:v>
                </c:pt>
                <c:pt idx="1">
                  <c:v>1105.5</c:v>
                </c:pt>
                <c:pt idx="2">
                  <c:v>1123.75</c:v>
                </c:pt>
                <c:pt idx="3">
                  <c:v>1142</c:v>
                </c:pt>
                <c:pt idx="4">
                  <c:v>1164.5</c:v>
                </c:pt>
                <c:pt idx="5">
                  <c:v>1187</c:v>
                </c:pt>
                <c:pt idx="6">
                  <c:v>1209.5</c:v>
                </c:pt>
                <c:pt idx="7">
                  <c:v>1232</c:v>
                </c:pt>
                <c:pt idx="8">
                  <c:v>1243.5</c:v>
                </c:pt>
                <c:pt idx="9">
                  <c:v>1255</c:v>
                </c:pt>
                <c:pt idx="10">
                  <c:v>1266.5</c:v>
                </c:pt>
                <c:pt idx="11">
                  <c:v>1278</c:v>
                </c:pt>
                <c:pt idx="12">
                  <c:v>1291.75</c:v>
                </c:pt>
                <c:pt idx="13">
                  <c:v>1305.5</c:v>
                </c:pt>
                <c:pt idx="14">
                  <c:v>1319.25</c:v>
                </c:pt>
                <c:pt idx="15">
                  <c:v>1333</c:v>
                </c:pt>
                <c:pt idx="16">
                  <c:v>1387.5</c:v>
                </c:pt>
                <c:pt idx="17">
                  <c:v>1442</c:v>
                </c:pt>
                <c:pt idx="18">
                  <c:v>1496.5</c:v>
                </c:pt>
                <c:pt idx="19">
                  <c:v>1551</c:v>
                </c:pt>
                <c:pt idx="20">
                  <c:v>1574.75</c:v>
                </c:pt>
                <c:pt idx="21">
                  <c:v>1598.5</c:v>
                </c:pt>
                <c:pt idx="22">
                  <c:v>1622.25</c:v>
                </c:pt>
                <c:pt idx="23">
                  <c:v>1646</c:v>
                </c:pt>
                <c:pt idx="24">
                  <c:v>1639.5</c:v>
                </c:pt>
                <c:pt idx="25">
                  <c:v>1633</c:v>
                </c:pt>
                <c:pt idx="26">
                  <c:v>1626.5</c:v>
                </c:pt>
                <c:pt idx="27">
                  <c:v>1620</c:v>
                </c:pt>
                <c:pt idx="28">
                  <c:v>1621.5</c:v>
                </c:pt>
                <c:pt idx="29">
                  <c:v>1623</c:v>
                </c:pt>
                <c:pt idx="30">
                  <c:v>1624.5</c:v>
                </c:pt>
                <c:pt idx="31">
                  <c:v>1626</c:v>
                </c:pt>
                <c:pt idx="32">
                  <c:v>1634.25</c:v>
                </c:pt>
                <c:pt idx="33">
                  <c:v>1642.5</c:v>
                </c:pt>
                <c:pt idx="34">
                  <c:v>1650.75</c:v>
                </c:pt>
                <c:pt idx="35">
                  <c:v>1659</c:v>
                </c:pt>
                <c:pt idx="36">
                  <c:v>1721</c:v>
                </c:pt>
                <c:pt idx="37">
                  <c:v>1783</c:v>
                </c:pt>
                <c:pt idx="38">
                  <c:v>1845</c:v>
                </c:pt>
                <c:pt idx="39">
                  <c:v>1907</c:v>
                </c:pt>
                <c:pt idx="40">
                  <c:v>1960.5</c:v>
                </c:pt>
                <c:pt idx="41">
                  <c:v>2014</c:v>
                </c:pt>
                <c:pt idx="42">
                  <c:v>2067.5</c:v>
                </c:pt>
                <c:pt idx="43">
                  <c:v>2121</c:v>
                </c:pt>
                <c:pt idx="44">
                  <c:v>2218</c:v>
                </c:pt>
                <c:pt idx="45">
                  <c:v>2315</c:v>
                </c:pt>
                <c:pt idx="46">
                  <c:v>2412</c:v>
                </c:pt>
                <c:pt idx="47">
                  <c:v>2509</c:v>
                </c:pt>
                <c:pt idx="48">
                  <c:v>2566.25</c:v>
                </c:pt>
                <c:pt idx="49">
                  <c:v>2623.5</c:v>
                </c:pt>
                <c:pt idx="50">
                  <c:v>2680.75</c:v>
                </c:pt>
                <c:pt idx="51">
                  <c:v>2738</c:v>
                </c:pt>
                <c:pt idx="52">
                  <c:v>2773</c:v>
                </c:pt>
                <c:pt idx="53">
                  <c:v>2808</c:v>
                </c:pt>
                <c:pt idx="54">
                  <c:v>2843</c:v>
                </c:pt>
                <c:pt idx="55">
                  <c:v>2878</c:v>
                </c:pt>
                <c:pt idx="56">
                  <c:v>2937.75</c:v>
                </c:pt>
                <c:pt idx="57">
                  <c:v>2997.5</c:v>
                </c:pt>
                <c:pt idx="58">
                  <c:v>3057.25</c:v>
                </c:pt>
                <c:pt idx="59">
                  <c:v>3117</c:v>
                </c:pt>
                <c:pt idx="60">
                  <c:v>3189.5</c:v>
                </c:pt>
                <c:pt idx="61">
                  <c:v>3262</c:v>
                </c:pt>
                <c:pt idx="62">
                  <c:v>3334.5</c:v>
                </c:pt>
                <c:pt idx="63">
                  <c:v>3407</c:v>
                </c:pt>
                <c:pt idx="64">
                  <c:v>3445</c:v>
                </c:pt>
                <c:pt idx="65">
                  <c:v>3483</c:v>
                </c:pt>
                <c:pt idx="66">
                  <c:v>3521</c:v>
                </c:pt>
                <c:pt idx="67">
                  <c:v>3559</c:v>
                </c:pt>
                <c:pt idx="68">
                  <c:v>3612</c:v>
                </c:pt>
                <c:pt idx="69">
                  <c:v>3665</c:v>
                </c:pt>
                <c:pt idx="70">
                  <c:v>3718</c:v>
                </c:pt>
                <c:pt idx="71">
                  <c:v>3771</c:v>
                </c:pt>
                <c:pt idx="72">
                  <c:v>3807</c:v>
                </c:pt>
                <c:pt idx="73">
                  <c:v>3843</c:v>
                </c:pt>
                <c:pt idx="74">
                  <c:v>3879</c:v>
                </c:pt>
                <c:pt idx="75">
                  <c:v>3915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'1.8.2'!$C$2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numRef>
              <c:f>'1.8.2'!$A$49:$A$124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'1.8.2'!$C$49:$C$124</c:f>
              <c:numCache>
                <c:formatCode>0</c:formatCode>
                <c:ptCount val="76"/>
                <c:pt idx="0">
                  <c:v>1240.5</c:v>
                </c:pt>
                <c:pt idx="1">
                  <c:v>1293</c:v>
                </c:pt>
                <c:pt idx="2">
                  <c:v>1345.5</c:v>
                </c:pt>
                <c:pt idx="3">
                  <c:v>1398</c:v>
                </c:pt>
                <c:pt idx="4">
                  <c:v>1489.25</c:v>
                </c:pt>
                <c:pt idx="5">
                  <c:v>1580.5</c:v>
                </c:pt>
                <c:pt idx="6">
                  <c:v>1671.75</c:v>
                </c:pt>
                <c:pt idx="7">
                  <c:v>1763</c:v>
                </c:pt>
                <c:pt idx="8">
                  <c:v>1808.5</c:v>
                </c:pt>
                <c:pt idx="9">
                  <c:v>1854</c:v>
                </c:pt>
                <c:pt idx="10">
                  <c:v>1899.5</c:v>
                </c:pt>
                <c:pt idx="11">
                  <c:v>1945</c:v>
                </c:pt>
                <c:pt idx="12">
                  <c:v>2074.75</c:v>
                </c:pt>
                <c:pt idx="13">
                  <c:v>2204.5</c:v>
                </c:pt>
                <c:pt idx="14">
                  <c:v>2334.25</c:v>
                </c:pt>
                <c:pt idx="15">
                  <c:v>2464</c:v>
                </c:pt>
                <c:pt idx="16">
                  <c:v>2662.25</c:v>
                </c:pt>
                <c:pt idx="17">
                  <c:v>2860.5</c:v>
                </c:pt>
                <c:pt idx="18">
                  <c:v>3058.75</c:v>
                </c:pt>
                <c:pt idx="19">
                  <c:v>3257</c:v>
                </c:pt>
                <c:pt idx="20">
                  <c:v>3392.75</c:v>
                </c:pt>
                <c:pt idx="21">
                  <c:v>3528.5</c:v>
                </c:pt>
                <c:pt idx="22">
                  <c:v>3664.25</c:v>
                </c:pt>
                <c:pt idx="23">
                  <c:v>3800</c:v>
                </c:pt>
                <c:pt idx="24">
                  <c:v>4034.5</c:v>
                </c:pt>
                <c:pt idx="25">
                  <c:v>4269</c:v>
                </c:pt>
                <c:pt idx="26">
                  <c:v>4503.5</c:v>
                </c:pt>
                <c:pt idx="27">
                  <c:v>4738</c:v>
                </c:pt>
                <c:pt idx="28">
                  <c:v>4961.25</c:v>
                </c:pt>
                <c:pt idx="29">
                  <c:v>5184.5</c:v>
                </c:pt>
                <c:pt idx="30">
                  <c:v>5407.75</c:v>
                </c:pt>
                <c:pt idx="31">
                  <c:v>5631</c:v>
                </c:pt>
                <c:pt idx="32">
                  <c:v>5951.25</c:v>
                </c:pt>
                <c:pt idx="33">
                  <c:v>6271.5</c:v>
                </c:pt>
                <c:pt idx="34">
                  <c:v>6591.75</c:v>
                </c:pt>
                <c:pt idx="35">
                  <c:v>6912</c:v>
                </c:pt>
                <c:pt idx="36">
                  <c:v>7322.25</c:v>
                </c:pt>
                <c:pt idx="37">
                  <c:v>7732.5</c:v>
                </c:pt>
                <c:pt idx="38">
                  <c:v>8142.75</c:v>
                </c:pt>
                <c:pt idx="39">
                  <c:v>8553</c:v>
                </c:pt>
                <c:pt idx="40">
                  <c:v>9017.25</c:v>
                </c:pt>
                <c:pt idx="41">
                  <c:v>9481.5</c:v>
                </c:pt>
                <c:pt idx="42">
                  <c:v>9945.75</c:v>
                </c:pt>
                <c:pt idx="43">
                  <c:v>10410</c:v>
                </c:pt>
                <c:pt idx="44">
                  <c:v>10875</c:v>
                </c:pt>
                <c:pt idx="45">
                  <c:v>11340</c:v>
                </c:pt>
                <c:pt idx="46">
                  <c:v>11805</c:v>
                </c:pt>
                <c:pt idx="47">
                  <c:v>12270</c:v>
                </c:pt>
                <c:pt idx="48">
                  <c:v>12813.5</c:v>
                </c:pt>
                <c:pt idx="49">
                  <c:v>13357</c:v>
                </c:pt>
                <c:pt idx="50">
                  <c:v>13900.5</c:v>
                </c:pt>
                <c:pt idx="51">
                  <c:v>14444</c:v>
                </c:pt>
                <c:pt idx="52">
                  <c:v>15434.25</c:v>
                </c:pt>
                <c:pt idx="53">
                  <c:v>16424.5</c:v>
                </c:pt>
                <c:pt idx="54">
                  <c:v>17414.75</c:v>
                </c:pt>
                <c:pt idx="55">
                  <c:v>18405</c:v>
                </c:pt>
                <c:pt idx="56">
                  <c:v>19118.25</c:v>
                </c:pt>
                <c:pt idx="57">
                  <c:v>19831.5</c:v>
                </c:pt>
                <c:pt idx="58">
                  <c:v>20544.75</c:v>
                </c:pt>
                <c:pt idx="59">
                  <c:v>21258</c:v>
                </c:pt>
                <c:pt idx="60">
                  <c:v>22132.25</c:v>
                </c:pt>
                <c:pt idx="61">
                  <c:v>23006.5</c:v>
                </c:pt>
                <c:pt idx="62">
                  <c:v>23880.75</c:v>
                </c:pt>
                <c:pt idx="63">
                  <c:v>24755</c:v>
                </c:pt>
                <c:pt idx="64">
                  <c:v>25890.75</c:v>
                </c:pt>
                <c:pt idx="65">
                  <c:v>27026.5</c:v>
                </c:pt>
                <c:pt idx="66">
                  <c:v>28162.25</c:v>
                </c:pt>
                <c:pt idx="67">
                  <c:v>29298</c:v>
                </c:pt>
                <c:pt idx="68">
                  <c:v>30410.25</c:v>
                </c:pt>
                <c:pt idx="69">
                  <c:v>31522.5</c:v>
                </c:pt>
                <c:pt idx="70">
                  <c:v>32634.75</c:v>
                </c:pt>
                <c:pt idx="71">
                  <c:v>33747</c:v>
                </c:pt>
                <c:pt idx="72">
                  <c:v>34901</c:v>
                </c:pt>
                <c:pt idx="73">
                  <c:v>36055</c:v>
                </c:pt>
                <c:pt idx="74">
                  <c:v>37209</c:v>
                </c:pt>
                <c:pt idx="75">
                  <c:v>38363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'1.8.2'!$D$2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numRef>
              <c:f>'1.8.2'!$A$49:$A$124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'1.8.2'!$D$49:$D$124</c:f>
              <c:numCache>
                <c:formatCode>0</c:formatCode>
                <c:ptCount val="76"/>
                <c:pt idx="0">
                  <c:v>145</c:v>
                </c:pt>
                <c:pt idx="1">
                  <c:v>146</c:v>
                </c:pt>
                <c:pt idx="2">
                  <c:v>147</c:v>
                </c:pt>
                <c:pt idx="3">
                  <c:v>148</c:v>
                </c:pt>
                <c:pt idx="4">
                  <c:v>151</c:v>
                </c:pt>
                <c:pt idx="5">
                  <c:v>154</c:v>
                </c:pt>
                <c:pt idx="6">
                  <c:v>157</c:v>
                </c:pt>
                <c:pt idx="7">
                  <c:v>160</c:v>
                </c:pt>
                <c:pt idx="8">
                  <c:v>162.5</c:v>
                </c:pt>
                <c:pt idx="9">
                  <c:v>165</c:v>
                </c:pt>
                <c:pt idx="10">
                  <c:v>167.5</c:v>
                </c:pt>
                <c:pt idx="11">
                  <c:v>170</c:v>
                </c:pt>
                <c:pt idx="12">
                  <c:v>171</c:v>
                </c:pt>
                <c:pt idx="13">
                  <c:v>172</c:v>
                </c:pt>
                <c:pt idx="14">
                  <c:v>173</c:v>
                </c:pt>
                <c:pt idx="15">
                  <c:v>174</c:v>
                </c:pt>
                <c:pt idx="16">
                  <c:v>176.5</c:v>
                </c:pt>
                <c:pt idx="17">
                  <c:v>179</c:v>
                </c:pt>
                <c:pt idx="18">
                  <c:v>181.5</c:v>
                </c:pt>
                <c:pt idx="19">
                  <c:v>184</c:v>
                </c:pt>
                <c:pt idx="20">
                  <c:v>187</c:v>
                </c:pt>
                <c:pt idx="21">
                  <c:v>190</c:v>
                </c:pt>
                <c:pt idx="22">
                  <c:v>193</c:v>
                </c:pt>
                <c:pt idx="23">
                  <c:v>196</c:v>
                </c:pt>
                <c:pt idx="24">
                  <c:v>199.5</c:v>
                </c:pt>
                <c:pt idx="25">
                  <c:v>203</c:v>
                </c:pt>
                <c:pt idx="26">
                  <c:v>206.5</c:v>
                </c:pt>
                <c:pt idx="27">
                  <c:v>210</c:v>
                </c:pt>
                <c:pt idx="28">
                  <c:v>213.25</c:v>
                </c:pt>
                <c:pt idx="29">
                  <c:v>216.5</c:v>
                </c:pt>
                <c:pt idx="30">
                  <c:v>219.75</c:v>
                </c:pt>
                <c:pt idx="31">
                  <c:v>223</c:v>
                </c:pt>
                <c:pt idx="32">
                  <c:v>228.25</c:v>
                </c:pt>
                <c:pt idx="33">
                  <c:v>233.5</c:v>
                </c:pt>
                <c:pt idx="34">
                  <c:v>238.75</c:v>
                </c:pt>
                <c:pt idx="35">
                  <c:v>244</c:v>
                </c:pt>
                <c:pt idx="36">
                  <c:v>249.5</c:v>
                </c:pt>
                <c:pt idx="37">
                  <c:v>255</c:v>
                </c:pt>
                <c:pt idx="38">
                  <c:v>260.5</c:v>
                </c:pt>
                <c:pt idx="39">
                  <c:v>266</c:v>
                </c:pt>
                <c:pt idx="40">
                  <c:v>272</c:v>
                </c:pt>
                <c:pt idx="41">
                  <c:v>278</c:v>
                </c:pt>
                <c:pt idx="42">
                  <c:v>284</c:v>
                </c:pt>
                <c:pt idx="43">
                  <c:v>290</c:v>
                </c:pt>
                <c:pt idx="44">
                  <c:v>293.25</c:v>
                </c:pt>
                <c:pt idx="45">
                  <c:v>296.5</c:v>
                </c:pt>
                <c:pt idx="46">
                  <c:v>299.75</c:v>
                </c:pt>
                <c:pt idx="47">
                  <c:v>303</c:v>
                </c:pt>
                <c:pt idx="48">
                  <c:v>314.5</c:v>
                </c:pt>
                <c:pt idx="49">
                  <c:v>326</c:v>
                </c:pt>
                <c:pt idx="50">
                  <c:v>337.5</c:v>
                </c:pt>
                <c:pt idx="51">
                  <c:v>349</c:v>
                </c:pt>
                <c:pt idx="52">
                  <c:v>354.5</c:v>
                </c:pt>
                <c:pt idx="53">
                  <c:v>360</c:v>
                </c:pt>
                <c:pt idx="54">
                  <c:v>365.5</c:v>
                </c:pt>
                <c:pt idx="55">
                  <c:v>371</c:v>
                </c:pt>
                <c:pt idx="56">
                  <c:v>374.75</c:v>
                </c:pt>
                <c:pt idx="57">
                  <c:v>378.5</c:v>
                </c:pt>
                <c:pt idx="58">
                  <c:v>382.25</c:v>
                </c:pt>
                <c:pt idx="59">
                  <c:v>386</c:v>
                </c:pt>
                <c:pt idx="60">
                  <c:v>399.25</c:v>
                </c:pt>
                <c:pt idx="61">
                  <c:v>412.5</c:v>
                </c:pt>
                <c:pt idx="62">
                  <c:v>425.75</c:v>
                </c:pt>
                <c:pt idx="63">
                  <c:v>439</c:v>
                </c:pt>
                <c:pt idx="64">
                  <c:v>447.75</c:v>
                </c:pt>
                <c:pt idx="65">
                  <c:v>456.5</c:v>
                </c:pt>
                <c:pt idx="66">
                  <c:v>465.25</c:v>
                </c:pt>
                <c:pt idx="67">
                  <c:v>474</c:v>
                </c:pt>
                <c:pt idx="68">
                  <c:v>482</c:v>
                </c:pt>
                <c:pt idx="69">
                  <c:v>490</c:v>
                </c:pt>
                <c:pt idx="70">
                  <c:v>498</c:v>
                </c:pt>
                <c:pt idx="71">
                  <c:v>506</c:v>
                </c:pt>
                <c:pt idx="72">
                  <c:v>515</c:v>
                </c:pt>
                <c:pt idx="73">
                  <c:v>524</c:v>
                </c:pt>
                <c:pt idx="74">
                  <c:v>533</c:v>
                </c:pt>
                <c:pt idx="75">
                  <c:v>542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'1.8.2'!$E$2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numRef>
              <c:f>'1.8.2'!$A$49:$A$124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'1.8.2'!$E$49:$E$124</c:f>
              <c:numCache>
                <c:formatCode>0</c:formatCode>
                <c:ptCount val="76"/>
                <c:pt idx="0">
                  <c:v>168.75</c:v>
                </c:pt>
                <c:pt idx="1">
                  <c:v>164.5</c:v>
                </c:pt>
                <c:pt idx="2">
                  <c:v>160.25</c:v>
                </c:pt>
                <c:pt idx="3">
                  <c:v>156</c:v>
                </c:pt>
                <c:pt idx="4">
                  <c:v>151.5</c:v>
                </c:pt>
                <c:pt idx="5">
                  <c:v>147</c:v>
                </c:pt>
                <c:pt idx="6">
                  <c:v>142.5</c:v>
                </c:pt>
                <c:pt idx="7">
                  <c:v>138</c:v>
                </c:pt>
                <c:pt idx="8">
                  <c:v>140.75</c:v>
                </c:pt>
                <c:pt idx="9">
                  <c:v>143.5</c:v>
                </c:pt>
                <c:pt idx="10">
                  <c:v>146.25</c:v>
                </c:pt>
                <c:pt idx="11">
                  <c:v>149</c:v>
                </c:pt>
                <c:pt idx="12">
                  <c:v>167.75</c:v>
                </c:pt>
                <c:pt idx="13">
                  <c:v>186.5</c:v>
                </c:pt>
                <c:pt idx="14">
                  <c:v>205.25</c:v>
                </c:pt>
                <c:pt idx="15">
                  <c:v>224</c:v>
                </c:pt>
                <c:pt idx="16">
                  <c:v>229</c:v>
                </c:pt>
                <c:pt idx="17">
                  <c:v>234</c:v>
                </c:pt>
                <c:pt idx="18">
                  <c:v>239</c:v>
                </c:pt>
                <c:pt idx="19">
                  <c:v>244</c:v>
                </c:pt>
                <c:pt idx="20">
                  <c:v>214.25</c:v>
                </c:pt>
                <c:pt idx="21">
                  <c:v>184.5</c:v>
                </c:pt>
                <c:pt idx="22">
                  <c:v>154.75</c:v>
                </c:pt>
                <c:pt idx="23">
                  <c:v>125</c:v>
                </c:pt>
                <c:pt idx="24">
                  <c:v>128</c:v>
                </c:pt>
                <c:pt idx="25">
                  <c:v>131</c:v>
                </c:pt>
                <c:pt idx="26">
                  <c:v>134</c:v>
                </c:pt>
                <c:pt idx="27">
                  <c:v>137</c:v>
                </c:pt>
                <c:pt idx="28">
                  <c:v>138.75</c:v>
                </c:pt>
                <c:pt idx="29">
                  <c:v>140.5</c:v>
                </c:pt>
                <c:pt idx="30">
                  <c:v>142.25</c:v>
                </c:pt>
                <c:pt idx="31">
                  <c:v>144</c:v>
                </c:pt>
                <c:pt idx="32">
                  <c:v>184.25</c:v>
                </c:pt>
                <c:pt idx="33">
                  <c:v>224.5</c:v>
                </c:pt>
                <c:pt idx="34">
                  <c:v>264.75</c:v>
                </c:pt>
                <c:pt idx="35">
                  <c:v>305</c:v>
                </c:pt>
                <c:pt idx="36">
                  <c:v>310.5</c:v>
                </c:pt>
                <c:pt idx="37">
                  <c:v>316</c:v>
                </c:pt>
                <c:pt idx="38">
                  <c:v>321.5</c:v>
                </c:pt>
                <c:pt idx="39">
                  <c:v>327</c:v>
                </c:pt>
                <c:pt idx="40">
                  <c:v>338.25</c:v>
                </c:pt>
                <c:pt idx="41">
                  <c:v>349.5</c:v>
                </c:pt>
                <c:pt idx="42">
                  <c:v>360.75</c:v>
                </c:pt>
                <c:pt idx="43">
                  <c:v>372</c:v>
                </c:pt>
                <c:pt idx="44">
                  <c:v>380.5</c:v>
                </c:pt>
                <c:pt idx="45">
                  <c:v>389</c:v>
                </c:pt>
                <c:pt idx="46">
                  <c:v>397.5</c:v>
                </c:pt>
                <c:pt idx="47">
                  <c:v>406</c:v>
                </c:pt>
                <c:pt idx="48">
                  <c:v>484.5</c:v>
                </c:pt>
                <c:pt idx="49">
                  <c:v>563</c:v>
                </c:pt>
                <c:pt idx="50">
                  <c:v>641.5</c:v>
                </c:pt>
                <c:pt idx="51">
                  <c:v>720</c:v>
                </c:pt>
                <c:pt idx="52">
                  <c:v>641.25</c:v>
                </c:pt>
                <c:pt idx="53">
                  <c:v>562.5</c:v>
                </c:pt>
                <c:pt idx="54">
                  <c:v>483.75</c:v>
                </c:pt>
                <c:pt idx="55">
                  <c:v>405</c:v>
                </c:pt>
                <c:pt idx="56">
                  <c:v>412.75</c:v>
                </c:pt>
                <c:pt idx="57">
                  <c:v>420.5</c:v>
                </c:pt>
                <c:pt idx="58">
                  <c:v>428.25</c:v>
                </c:pt>
                <c:pt idx="59">
                  <c:v>436</c:v>
                </c:pt>
                <c:pt idx="60">
                  <c:v>445</c:v>
                </c:pt>
                <c:pt idx="61">
                  <c:v>454</c:v>
                </c:pt>
                <c:pt idx="62">
                  <c:v>463</c:v>
                </c:pt>
                <c:pt idx="63">
                  <c:v>472</c:v>
                </c:pt>
                <c:pt idx="64">
                  <c:v>478</c:v>
                </c:pt>
                <c:pt idx="65">
                  <c:v>484</c:v>
                </c:pt>
                <c:pt idx="66">
                  <c:v>490</c:v>
                </c:pt>
                <c:pt idx="67">
                  <c:v>496</c:v>
                </c:pt>
                <c:pt idx="68">
                  <c:v>501.25</c:v>
                </c:pt>
                <c:pt idx="69">
                  <c:v>506.5</c:v>
                </c:pt>
                <c:pt idx="70">
                  <c:v>511.75</c:v>
                </c:pt>
                <c:pt idx="71">
                  <c:v>517</c:v>
                </c:pt>
                <c:pt idx="72">
                  <c:v>524</c:v>
                </c:pt>
                <c:pt idx="73">
                  <c:v>531</c:v>
                </c:pt>
                <c:pt idx="74">
                  <c:v>538</c:v>
                </c:pt>
                <c:pt idx="75">
                  <c:v>545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'1.8.2'!$F$2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numRef>
              <c:f>'1.8.2'!$A$49:$A$124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'1.8.2'!$F$49:$F$124</c:f>
              <c:numCache>
                <c:formatCode>0</c:formatCode>
                <c:ptCount val="76"/>
                <c:pt idx="0">
                  <c:v>2244.75</c:v>
                </c:pt>
                <c:pt idx="1">
                  <c:v>2305.5</c:v>
                </c:pt>
                <c:pt idx="2">
                  <c:v>2366.25</c:v>
                </c:pt>
                <c:pt idx="3">
                  <c:v>2427</c:v>
                </c:pt>
                <c:pt idx="4">
                  <c:v>2438.25</c:v>
                </c:pt>
                <c:pt idx="5">
                  <c:v>2449.5</c:v>
                </c:pt>
                <c:pt idx="6">
                  <c:v>2460.75</c:v>
                </c:pt>
                <c:pt idx="7">
                  <c:v>2472</c:v>
                </c:pt>
                <c:pt idx="8">
                  <c:v>2521.5</c:v>
                </c:pt>
                <c:pt idx="9">
                  <c:v>2571</c:v>
                </c:pt>
                <c:pt idx="10">
                  <c:v>2620.5</c:v>
                </c:pt>
                <c:pt idx="11">
                  <c:v>2670</c:v>
                </c:pt>
                <c:pt idx="12">
                  <c:v>2669.25</c:v>
                </c:pt>
                <c:pt idx="13">
                  <c:v>2668.5</c:v>
                </c:pt>
                <c:pt idx="14">
                  <c:v>2667.75</c:v>
                </c:pt>
                <c:pt idx="15">
                  <c:v>2667</c:v>
                </c:pt>
                <c:pt idx="16">
                  <c:v>2735</c:v>
                </c:pt>
                <c:pt idx="17">
                  <c:v>2803</c:v>
                </c:pt>
                <c:pt idx="18">
                  <c:v>2871</c:v>
                </c:pt>
                <c:pt idx="19">
                  <c:v>2939</c:v>
                </c:pt>
                <c:pt idx="20">
                  <c:v>2964.5</c:v>
                </c:pt>
                <c:pt idx="21">
                  <c:v>2990</c:v>
                </c:pt>
                <c:pt idx="22">
                  <c:v>3015.5</c:v>
                </c:pt>
                <c:pt idx="23">
                  <c:v>3041</c:v>
                </c:pt>
                <c:pt idx="24">
                  <c:v>3115</c:v>
                </c:pt>
                <c:pt idx="25">
                  <c:v>3189</c:v>
                </c:pt>
                <c:pt idx="26">
                  <c:v>3263</c:v>
                </c:pt>
                <c:pt idx="27">
                  <c:v>3337</c:v>
                </c:pt>
                <c:pt idx="28">
                  <c:v>3422.75</c:v>
                </c:pt>
                <c:pt idx="29">
                  <c:v>3508.5</c:v>
                </c:pt>
                <c:pt idx="30">
                  <c:v>3594.25</c:v>
                </c:pt>
                <c:pt idx="31">
                  <c:v>3680</c:v>
                </c:pt>
                <c:pt idx="32">
                  <c:v>3741</c:v>
                </c:pt>
                <c:pt idx="33">
                  <c:v>3802</c:v>
                </c:pt>
                <c:pt idx="34">
                  <c:v>3863</c:v>
                </c:pt>
                <c:pt idx="35">
                  <c:v>3924</c:v>
                </c:pt>
                <c:pt idx="36">
                  <c:v>4024.75</c:v>
                </c:pt>
                <c:pt idx="37">
                  <c:v>4125.5</c:v>
                </c:pt>
                <c:pt idx="38">
                  <c:v>4226.25</c:v>
                </c:pt>
                <c:pt idx="39">
                  <c:v>4327</c:v>
                </c:pt>
                <c:pt idx="40">
                  <c:v>4457.5</c:v>
                </c:pt>
                <c:pt idx="41">
                  <c:v>4588</c:v>
                </c:pt>
                <c:pt idx="42">
                  <c:v>4718.5</c:v>
                </c:pt>
                <c:pt idx="43">
                  <c:v>4849</c:v>
                </c:pt>
                <c:pt idx="44">
                  <c:v>4980.5</c:v>
                </c:pt>
                <c:pt idx="45">
                  <c:v>5112</c:v>
                </c:pt>
                <c:pt idx="46">
                  <c:v>5243.5</c:v>
                </c:pt>
                <c:pt idx="47">
                  <c:v>5375</c:v>
                </c:pt>
                <c:pt idx="48">
                  <c:v>5477.75</c:v>
                </c:pt>
                <c:pt idx="49">
                  <c:v>5580.5</c:v>
                </c:pt>
                <c:pt idx="50">
                  <c:v>5683.25</c:v>
                </c:pt>
                <c:pt idx="51">
                  <c:v>5786</c:v>
                </c:pt>
                <c:pt idx="52">
                  <c:v>5758.5</c:v>
                </c:pt>
                <c:pt idx="53">
                  <c:v>5731</c:v>
                </c:pt>
                <c:pt idx="54">
                  <c:v>5703.5</c:v>
                </c:pt>
                <c:pt idx="55">
                  <c:v>5676</c:v>
                </c:pt>
                <c:pt idx="56">
                  <c:v>5762.75</c:v>
                </c:pt>
                <c:pt idx="57">
                  <c:v>5849.5</c:v>
                </c:pt>
                <c:pt idx="58">
                  <c:v>5936.25</c:v>
                </c:pt>
                <c:pt idx="59">
                  <c:v>6023</c:v>
                </c:pt>
                <c:pt idx="60">
                  <c:v>6003.75</c:v>
                </c:pt>
                <c:pt idx="61">
                  <c:v>5984.5</c:v>
                </c:pt>
                <c:pt idx="62">
                  <c:v>5965.25</c:v>
                </c:pt>
                <c:pt idx="63">
                  <c:v>5946</c:v>
                </c:pt>
                <c:pt idx="64">
                  <c:v>5933.5</c:v>
                </c:pt>
                <c:pt idx="65">
                  <c:v>5921</c:v>
                </c:pt>
                <c:pt idx="66">
                  <c:v>5908.5</c:v>
                </c:pt>
                <c:pt idx="67">
                  <c:v>5896</c:v>
                </c:pt>
                <c:pt idx="68">
                  <c:v>6210</c:v>
                </c:pt>
                <c:pt idx="69">
                  <c:v>6524</c:v>
                </c:pt>
                <c:pt idx="70">
                  <c:v>6838</c:v>
                </c:pt>
                <c:pt idx="71">
                  <c:v>7152</c:v>
                </c:pt>
                <c:pt idx="72">
                  <c:v>7249.25</c:v>
                </c:pt>
                <c:pt idx="73">
                  <c:v>7346.5</c:v>
                </c:pt>
                <c:pt idx="74">
                  <c:v>7443.75</c:v>
                </c:pt>
                <c:pt idx="75">
                  <c:v>7541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'1.8.2'!$G$2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numRef>
              <c:f>'1.8.2'!$A$49:$A$124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'1.8.2'!$G$49:$G$124</c:f>
              <c:numCache>
                <c:formatCode>0</c:formatCode>
                <c:ptCount val="76"/>
                <c:pt idx="0">
                  <c:v>2500.75</c:v>
                </c:pt>
                <c:pt idx="1">
                  <c:v>2530.5</c:v>
                </c:pt>
                <c:pt idx="2">
                  <c:v>2560.25</c:v>
                </c:pt>
                <c:pt idx="3">
                  <c:v>2590</c:v>
                </c:pt>
                <c:pt idx="4">
                  <c:v>2662.75</c:v>
                </c:pt>
                <c:pt idx="5">
                  <c:v>2735.5</c:v>
                </c:pt>
                <c:pt idx="6">
                  <c:v>2808.25</c:v>
                </c:pt>
                <c:pt idx="7">
                  <c:v>2881</c:v>
                </c:pt>
                <c:pt idx="8">
                  <c:v>2958.75</c:v>
                </c:pt>
                <c:pt idx="9">
                  <c:v>3036.5</c:v>
                </c:pt>
                <c:pt idx="10">
                  <c:v>3114.25</c:v>
                </c:pt>
                <c:pt idx="11">
                  <c:v>3192</c:v>
                </c:pt>
                <c:pt idx="12">
                  <c:v>3230.75</c:v>
                </c:pt>
                <c:pt idx="13">
                  <c:v>3269.5</c:v>
                </c:pt>
                <c:pt idx="14">
                  <c:v>3308.25</c:v>
                </c:pt>
                <c:pt idx="15">
                  <c:v>3347</c:v>
                </c:pt>
                <c:pt idx="16">
                  <c:v>3418.75</c:v>
                </c:pt>
                <c:pt idx="17">
                  <c:v>3490.5</c:v>
                </c:pt>
                <c:pt idx="18">
                  <c:v>3562.25</c:v>
                </c:pt>
                <c:pt idx="19">
                  <c:v>3634</c:v>
                </c:pt>
                <c:pt idx="20">
                  <c:v>3671.5</c:v>
                </c:pt>
                <c:pt idx="21">
                  <c:v>3709</c:v>
                </c:pt>
                <c:pt idx="22">
                  <c:v>3746.5</c:v>
                </c:pt>
                <c:pt idx="23">
                  <c:v>3784</c:v>
                </c:pt>
                <c:pt idx="24">
                  <c:v>3812.5</c:v>
                </c:pt>
                <c:pt idx="25">
                  <c:v>3841</c:v>
                </c:pt>
                <c:pt idx="26">
                  <c:v>3869.5</c:v>
                </c:pt>
                <c:pt idx="27">
                  <c:v>3898</c:v>
                </c:pt>
                <c:pt idx="28">
                  <c:v>3940.75</c:v>
                </c:pt>
                <c:pt idx="29">
                  <c:v>3983.5</c:v>
                </c:pt>
                <c:pt idx="30">
                  <c:v>4026.25</c:v>
                </c:pt>
                <c:pt idx="31">
                  <c:v>4069</c:v>
                </c:pt>
                <c:pt idx="32">
                  <c:v>4138.25</c:v>
                </c:pt>
                <c:pt idx="33">
                  <c:v>4207.5</c:v>
                </c:pt>
                <c:pt idx="34">
                  <c:v>4276.75</c:v>
                </c:pt>
                <c:pt idx="35">
                  <c:v>4346</c:v>
                </c:pt>
                <c:pt idx="36">
                  <c:v>4479.75</c:v>
                </c:pt>
                <c:pt idx="37">
                  <c:v>4613.5</c:v>
                </c:pt>
                <c:pt idx="38">
                  <c:v>4747.25</c:v>
                </c:pt>
                <c:pt idx="39">
                  <c:v>4881</c:v>
                </c:pt>
                <c:pt idx="40">
                  <c:v>5021.5</c:v>
                </c:pt>
                <c:pt idx="41">
                  <c:v>5162</c:v>
                </c:pt>
                <c:pt idx="42">
                  <c:v>5302.5</c:v>
                </c:pt>
                <c:pt idx="43">
                  <c:v>5443</c:v>
                </c:pt>
                <c:pt idx="44">
                  <c:v>5545.25</c:v>
                </c:pt>
                <c:pt idx="45">
                  <c:v>5647.5</c:v>
                </c:pt>
                <c:pt idx="46">
                  <c:v>5749.75</c:v>
                </c:pt>
                <c:pt idx="47">
                  <c:v>5852</c:v>
                </c:pt>
                <c:pt idx="48">
                  <c:v>5904</c:v>
                </c:pt>
                <c:pt idx="49">
                  <c:v>5956</c:v>
                </c:pt>
                <c:pt idx="50">
                  <c:v>6008</c:v>
                </c:pt>
                <c:pt idx="51">
                  <c:v>6060</c:v>
                </c:pt>
                <c:pt idx="52">
                  <c:v>5953.75</c:v>
                </c:pt>
                <c:pt idx="53">
                  <c:v>5847.5</c:v>
                </c:pt>
                <c:pt idx="54">
                  <c:v>5741.25</c:v>
                </c:pt>
                <c:pt idx="55">
                  <c:v>5635</c:v>
                </c:pt>
                <c:pt idx="56">
                  <c:v>5679</c:v>
                </c:pt>
                <c:pt idx="57">
                  <c:v>5723</c:v>
                </c:pt>
                <c:pt idx="58">
                  <c:v>5767</c:v>
                </c:pt>
                <c:pt idx="59">
                  <c:v>5811</c:v>
                </c:pt>
                <c:pt idx="60">
                  <c:v>5964.5</c:v>
                </c:pt>
                <c:pt idx="61">
                  <c:v>6118</c:v>
                </c:pt>
                <c:pt idx="62">
                  <c:v>6271.5</c:v>
                </c:pt>
                <c:pt idx="63">
                  <c:v>6425</c:v>
                </c:pt>
                <c:pt idx="64">
                  <c:v>6622.25</c:v>
                </c:pt>
                <c:pt idx="65">
                  <c:v>6819.5</c:v>
                </c:pt>
                <c:pt idx="66">
                  <c:v>7016.75</c:v>
                </c:pt>
                <c:pt idx="67">
                  <c:v>7214</c:v>
                </c:pt>
                <c:pt idx="68">
                  <c:v>7283.25</c:v>
                </c:pt>
                <c:pt idx="69">
                  <c:v>7352.5</c:v>
                </c:pt>
                <c:pt idx="70">
                  <c:v>7421.75</c:v>
                </c:pt>
                <c:pt idx="71">
                  <c:v>7491</c:v>
                </c:pt>
                <c:pt idx="72">
                  <c:v>7591.5</c:v>
                </c:pt>
                <c:pt idx="73">
                  <c:v>7692</c:v>
                </c:pt>
                <c:pt idx="74">
                  <c:v>7792.5</c:v>
                </c:pt>
                <c:pt idx="75">
                  <c:v>7893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'1.8.2'!$H$2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numRef>
              <c:f>'1.8.2'!$A$49:$A$124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'1.8.2'!$H$49:$H$124</c:f>
              <c:numCache>
                <c:formatCode>0</c:formatCode>
                <c:ptCount val="76"/>
                <c:pt idx="0">
                  <c:v>213.25</c:v>
                </c:pt>
                <c:pt idx="1">
                  <c:v>206.5</c:v>
                </c:pt>
                <c:pt idx="2">
                  <c:v>199.75</c:v>
                </c:pt>
                <c:pt idx="3">
                  <c:v>193</c:v>
                </c:pt>
                <c:pt idx="4">
                  <c:v>201.25</c:v>
                </c:pt>
                <c:pt idx="5">
                  <c:v>209.5</c:v>
                </c:pt>
                <c:pt idx="6">
                  <c:v>217.75</c:v>
                </c:pt>
                <c:pt idx="7">
                  <c:v>226</c:v>
                </c:pt>
                <c:pt idx="8">
                  <c:v>235.25</c:v>
                </c:pt>
                <c:pt idx="9">
                  <c:v>244.5</c:v>
                </c:pt>
                <c:pt idx="10">
                  <c:v>253.75</c:v>
                </c:pt>
                <c:pt idx="11">
                  <c:v>263</c:v>
                </c:pt>
                <c:pt idx="12">
                  <c:v>275.75</c:v>
                </c:pt>
                <c:pt idx="13">
                  <c:v>288.5</c:v>
                </c:pt>
                <c:pt idx="14">
                  <c:v>301.25</c:v>
                </c:pt>
                <c:pt idx="15">
                  <c:v>314</c:v>
                </c:pt>
                <c:pt idx="16">
                  <c:v>310.5</c:v>
                </c:pt>
                <c:pt idx="17">
                  <c:v>307</c:v>
                </c:pt>
                <c:pt idx="18">
                  <c:v>303.5</c:v>
                </c:pt>
                <c:pt idx="19">
                  <c:v>300</c:v>
                </c:pt>
                <c:pt idx="20">
                  <c:v>310</c:v>
                </c:pt>
                <c:pt idx="21">
                  <c:v>320</c:v>
                </c:pt>
                <c:pt idx="22">
                  <c:v>330</c:v>
                </c:pt>
                <c:pt idx="23">
                  <c:v>340</c:v>
                </c:pt>
                <c:pt idx="24">
                  <c:v>355</c:v>
                </c:pt>
                <c:pt idx="25">
                  <c:v>370</c:v>
                </c:pt>
                <c:pt idx="26">
                  <c:v>385</c:v>
                </c:pt>
                <c:pt idx="27">
                  <c:v>400</c:v>
                </c:pt>
                <c:pt idx="28">
                  <c:v>407.25</c:v>
                </c:pt>
                <c:pt idx="29">
                  <c:v>414.5</c:v>
                </c:pt>
                <c:pt idx="30">
                  <c:v>421.75</c:v>
                </c:pt>
                <c:pt idx="31">
                  <c:v>429</c:v>
                </c:pt>
                <c:pt idx="32">
                  <c:v>437.75</c:v>
                </c:pt>
                <c:pt idx="33">
                  <c:v>446.5</c:v>
                </c:pt>
                <c:pt idx="34">
                  <c:v>455.25</c:v>
                </c:pt>
                <c:pt idx="35">
                  <c:v>464</c:v>
                </c:pt>
                <c:pt idx="36">
                  <c:v>475.25</c:v>
                </c:pt>
                <c:pt idx="37">
                  <c:v>486.5</c:v>
                </c:pt>
                <c:pt idx="38">
                  <c:v>497.75</c:v>
                </c:pt>
                <c:pt idx="39">
                  <c:v>509</c:v>
                </c:pt>
                <c:pt idx="40">
                  <c:v>508.25</c:v>
                </c:pt>
                <c:pt idx="41">
                  <c:v>507.5</c:v>
                </c:pt>
                <c:pt idx="42">
                  <c:v>506.75</c:v>
                </c:pt>
                <c:pt idx="43">
                  <c:v>506</c:v>
                </c:pt>
                <c:pt idx="44">
                  <c:v>512.25</c:v>
                </c:pt>
                <c:pt idx="45">
                  <c:v>518.5</c:v>
                </c:pt>
                <c:pt idx="46">
                  <c:v>524.75</c:v>
                </c:pt>
                <c:pt idx="47">
                  <c:v>531</c:v>
                </c:pt>
                <c:pt idx="48">
                  <c:v>548</c:v>
                </c:pt>
                <c:pt idx="49">
                  <c:v>565</c:v>
                </c:pt>
                <c:pt idx="50">
                  <c:v>582</c:v>
                </c:pt>
                <c:pt idx="51">
                  <c:v>599</c:v>
                </c:pt>
                <c:pt idx="52">
                  <c:v>604</c:v>
                </c:pt>
                <c:pt idx="53">
                  <c:v>609</c:v>
                </c:pt>
                <c:pt idx="54">
                  <c:v>614</c:v>
                </c:pt>
                <c:pt idx="55">
                  <c:v>619</c:v>
                </c:pt>
                <c:pt idx="56">
                  <c:v>629.75</c:v>
                </c:pt>
                <c:pt idx="57">
                  <c:v>640.5</c:v>
                </c:pt>
                <c:pt idx="58">
                  <c:v>651.25</c:v>
                </c:pt>
                <c:pt idx="59">
                  <c:v>662</c:v>
                </c:pt>
                <c:pt idx="60">
                  <c:v>655.5</c:v>
                </c:pt>
                <c:pt idx="61">
                  <c:v>649</c:v>
                </c:pt>
                <c:pt idx="62">
                  <c:v>642.5</c:v>
                </c:pt>
                <c:pt idx="63">
                  <c:v>636</c:v>
                </c:pt>
                <c:pt idx="64">
                  <c:v>649.5</c:v>
                </c:pt>
                <c:pt idx="65">
                  <c:v>663</c:v>
                </c:pt>
                <c:pt idx="66">
                  <c:v>676.5</c:v>
                </c:pt>
                <c:pt idx="67">
                  <c:v>690</c:v>
                </c:pt>
                <c:pt idx="68">
                  <c:v>693.75</c:v>
                </c:pt>
                <c:pt idx="69">
                  <c:v>697.5</c:v>
                </c:pt>
                <c:pt idx="70">
                  <c:v>701.25</c:v>
                </c:pt>
                <c:pt idx="71">
                  <c:v>705</c:v>
                </c:pt>
                <c:pt idx="72">
                  <c:v>714</c:v>
                </c:pt>
                <c:pt idx="73">
                  <c:v>723</c:v>
                </c:pt>
                <c:pt idx="74">
                  <c:v>732</c:v>
                </c:pt>
                <c:pt idx="75">
                  <c:v>741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'1.8.2'!$I$2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numRef>
              <c:f>'1.8.2'!$A$49:$A$124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'1.8.2'!$I$49:$I$124</c:f>
              <c:numCache>
                <c:formatCode>0</c:formatCode>
                <c:ptCount val="76"/>
                <c:pt idx="0">
                  <c:v>18909</c:v>
                </c:pt>
                <c:pt idx="1">
                  <c:v>19199</c:v>
                </c:pt>
                <c:pt idx="2">
                  <c:v>19489</c:v>
                </c:pt>
                <c:pt idx="3">
                  <c:v>19779</c:v>
                </c:pt>
                <c:pt idx="4">
                  <c:v>20152</c:v>
                </c:pt>
                <c:pt idx="5">
                  <c:v>20525</c:v>
                </c:pt>
                <c:pt idx="6">
                  <c:v>20898</c:v>
                </c:pt>
                <c:pt idx="7">
                  <c:v>21271</c:v>
                </c:pt>
                <c:pt idx="8">
                  <c:v>21626.75</c:v>
                </c:pt>
                <c:pt idx="9">
                  <c:v>21982.5</c:v>
                </c:pt>
                <c:pt idx="10">
                  <c:v>22338.25</c:v>
                </c:pt>
                <c:pt idx="11">
                  <c:v>22694</c:v>
                </c:pt>
                <c:pt idx="12">
                  <c:v>23156</c:v>
                </c:pt>
                <c:pt idx="13">
                  <c:v>23618</c:v>
                </c:pt>
                <c:pt idx="14">
                  <c:v>24080</c:v>
                </c:pt>
                <c:pt idx="15">
                  <c:v>24542</c:v>
                </c:pt>
                <c:pt idx="16">
                  <c:v>25141</c:v>
                </c:pt>
                <c:pt idx="17">
                  <c:v>25740</c:v>
                </c:pt>
                <c:pt idx="18">
                  <c:v>26339</c:v>
                </c:pt>
                <c:pt idx="19">
                  <c:v>26938</c:v>
                </c:pt>
                <c:pt idx="20">
                  <c:v>27207.25</c:v>
                </c:pt>
                <c:pt idx="21">
                  <c:v>27476.5</c:v>
                </c:pt>
                <c:pt idx="22">
                  <c:v>27745.75</c:v>
                </c:pt>
                <c:pt idx="23">
                  <c:v>28015</c:v>
                </c:pt>
                <c:pt idx="24">
                  <c:v>28006.75</c:v>
                </c:pt>
                <c:pt idx="25">
                  <c:v>27998.5</c:v>
                </c:pt>
                <c:pt idx="26">
                  <c:v>27990.25</c:v>
                </c:pt>
                <c:pt idx="27">
                  <c:v>27982</c:v>
                </c:pt>
                <c:pt idx="28">
                  <c:v>28331.75</c:v>
                </c:pt>
                <c:pt idx="29">
                  <c:v>28681.5</c:v>
                </c:pt>
                <c:pt idx="30">
                  <c:v>29031.25</c:v>
                </c:pt>
                <c:pt idx="31">
                  <c:v>29381</c:v>
                </c:pt>
                <c:pt idx="32">
                  <c:v>29675.5</c:v>
                </c:pt>
                <c:pt idx="33">
                  <c:v>29970</c:v>
                </c:pt>
                <c:pt idx="34">
                  <c:v>30264.5</c:v>
                </c:pt>
                <c:pt idx="35">
                  <c:v>30559</c:v>
                </c:pt>
                <c:pt idx="36">
                  <c:v>31121.25</c:v>
                </c:pt>
                <c:pt idx="37">
                  <c:v>31683.5</c:v>
                </c:pt>
                <c:pt idx="38">
                  <c:v>32245.75</c:v>
                </c:pt>
                <c:pt idx="39">
                  <c:v>32808</c:v>
                </c:pt>
                <c:pt idx="40">
                  <c:v>33438</c:v>
                </c:pt>
                <c:pt idx="41">
                  <c:v>34068</c:v>
                </c:pt>
                <c:pt idx="42">
                  <c:v>34698</c:v>
                </c:pt>
                <c:pt idx="43">
                  <c:v>35328</c:v>
                </c:pt>
                <c:pt idx="44">
                  <c:v>36002.25</c:v>
                </c:pt>
                <c:pt idx="45">
                  <c:v>36676.5</c:v>
                </c:pt>
                <c:pt idx="46">
                  <c:v>37350.75</c:v>
                </c:pt>
                <c:pt idx="47">
                  <c:v>38025</c:v>
                </c:pt>
                <c:pt idx="48">
                  <c:v>38698.5</c:v>
                </c:pt>
                <c:pt idx="49">
                  <c:v>39372</c:v>
                </c:pt>
                <c:pt idx="50">
                  <c:v>40045.5</c:v>
                </c:pt>
                <c:pt idx="51">
                  <c:v>40719</c:v>
                </c:pt>
                <c:pt idx="52">
                  <c:v>40689.75</c:v>
                </c:pt>
                <c:pt idx="53">
                  <c:v>40660.5</c:v>
                </c:pt>
                <c:pt idx="54">
                  <c:v>40631.25</c:v>
                </c:pt>
                <c:pt idx="55">
                  <c:v>40602</c:v>
                </c:pt>
                <c:pt idx="56">
                  <c:v>40695.75</c:v>
                </c:pt>
                <c:pt idx="57">
                  <c:v>40789.5</c:v>
                </c:pt>
                <c:pt idx="58">
                  <c:v>40883.25</c:v>
                </c:pt>
                <c:pt idx="59">
                  <c:v>40977</c:v>
                </c:pt>
                <c:pt idx="60">
                  <c:v>41450.25</c:v>
                </c:pt>
                <c:pt idx="61">
                  <c:v>41923.5</c:v>
                </c:pt>
                <c:pt idx="62">
                  <c:v>42396.75</c:v>
                </c:pt>
                <c:pt idx="63">
                  <c:v>42870</c:v>
                </c:pt>
                <c:pt idx="64">
                  <c:v>43434.25</c:v>
                </c:pt>
                <c:pt idx="65">
                  <c:v>43998.5</c:v>
                </c:pt>
                <c:pt idx="66">
                  <c:v>44562.75</c:v>
                </c:pt>
                <c:pt idx="67">
                  <c:v>45127</c:v>
                </c:pt>
                <c:pt idx="68">
                  <c:v>45638.25</c:v>
                </c:pt>
                <c:pt idx="69">
                  <c:v>46149.5</c:v>
                </c:pt>
                <c:pt idx="70">
                  <c:v>46660.75</c:v>
                </c:pt>
                <c:pt idx="71">
                  <c:v>47172</c:v>
                </c:pt>
                <c:pt idx="72">
                  <c:v>47720.75</c:v>
                </c:pt>
                <c:pt idx="73">
                  <c:v>48269.5</c:v>
                </c:pt>
                <c:pt idx="74">
                  <c:v>48818.25</c:v>
                </c:pt>
                <c:pt idx="75">
                  <c:v>49367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26432"/>
        <c:axId val="33436416"/>
      </c:lineChart>
      <c:dateAx>
        <c:axId val="334264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33436416"/>
        <c:crosses val="autoZero"/>
        <c:auto val="1"/>
        <c:lblOffset val="100"/>
        <c:baseTimeUnit val="months"/>
      </c:dateAx>
      <c:valAx>
        <c:axId val="3343641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3426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'1.8.2'!$B$132</c:f>
              <c:strCache>
                <c:ptCount val="1"/>
                <c:pt idx="0">
                  <c:v>Brazil</c:v>
                </c:pt>
              </c:strCache>
            </c:strRef>
          </c:tx>
          <c:marker>
            <c:symbol val="none"/>
          </c:marker>
          <c:cat>
            <c:numRef>
              <c:f>'1.8.2'!$A$133:$A$208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'1.8.2'!$B$133:$B$208</c:f>
              <c:numCache>
                <c:formatCode>0</c:formatCode>
                <c:ptCount val="76"/>
                <c:pt idx="0">
                  <c:v>36732.817554287292</c:v>
                </c:pt>
                <c:pt idx="1">
                  <c:v>37352.038008775518</c:v>
                </c:pt>
                <c:pt idx="2">
                  <c:v>37981.618693646771</c:v>
                </c:pt>
                <c:pt idx="3">
                  <c:v>38621.427604490811</c:v>
                </c:pt>
                <c:pt idx="4">
                  <c:v>39271.334418825667</c:v>
                </c:pt>
                <c:pt idx="5">
                  <c:v>39935.460474667423</c:v>
                </c:pt>
                <c:pt idx="6">
                  <c:v>40613.624598188886</c:v>
                </c:pt>
                <c:pt idx="7">
                  <c:v>41305.647923981043</c:v>
                </c:pt>
                <c:pt idx="8">
                  <c:v>42011.353865640456</c:v>
                </c:pt>
                <c:pt idx="9">
                  <c:v>42719.568086731422</c:v>
                </c:pt>
                <c:pt idx="10">
                  <c:v>43430.258628124197</c:v>
                </c:pt>
                <c:pt idx="11">
                  <c:v>44143.393937894834</c:v>
                </c:pt>
                <c:pt idx="12">
                  <c:v>44858.942866136829</c:v>
                </c:pt>
                <c:pt idx="13">
                  <c:v>45579.124659838802</c:v>
                </c:pt>
                <c:pt idx="14">
                  <c:v>46303.880289553519</c:v>
                </c:pt>
                <c:pt idx="15">
                  <c:v>47033.151477954787</c:v>
                </c:pt>
                <c:pt idx="16">
                  <c:v>47766.880690254366</c:v>
                </c:pt>
                <c:pt idx="17">
                  <c:v>48545.761124740922</c:v>
                </c:pt>
                <c:pt idx="18">
                  <c:v>49369.217489144314</c:v>
                </c:pt>
                <c:pt idx="19">
                  <c:v>50236.681821255035</c:v>
                </c:pt>
                <c:pt idx="20">
                  <c:v>51147.593395528558</c:v>
                </c:pt>
                <c:pt idx="21">
                  <c:v>52070.64863087971</c:v>
                </c:pt>
                <c:pt idx="22">
                  <c:v>53005.692799396144</c:v>
                </c:pt>
                <c:pt idx="23">
                  <c:v>53952.573144624243</c:v>
                </c:pt>
                <c:pt idx="24">
                  <c:v>54911.138856449907</c:v>
                </c:pt>
                <c:pt idx="25">
                  <c:v>55850.991046299321</c:v>
                </c:pt>
                <c:pt idx="26">
                  <c:v>56772.368151672476</c:v>
                </c:pt>
                <c:pt idx="27">
                  <c:v>57675.505572028669</c:v>
                </c:pt>
                <c:pt idx="28">
                  <c:v>58560.635707495559</c:v>
                </c:pt>
                <c:pt idx="29">
                  <c:v>59435.987997085016</c:v>
                </c:pt>
                <c:pt idx="30">
                  <c:v>60301.68702478124</c:v>
                </c:pt>
                <c:pt idx="31">
                  <c:v>61157.855787187204</c:v>
                </c:pt>
                <c:pt idx="32">
                  <c:v>62004.615713750172</c:v>
                </c:pt>
                <c:pt idx="33">
                  <c:v>62848.836686729577</c:v>
                </c:pt>
                <c:pt idx="34">
                  <c:v>63690.551056088494</c:v>
                </c:pt>
                <c:pt idx="35">
                  <c:v>64529.79075960441</c:v>
                </c:pt>
                <c:pt idx="36">
                  <c:v>65366.587328121037</c:v>
                </c:pt>
                <c:pt idx="37">
                  <c:v>66254.721890733286</c:v>
                </c:pt>
                <c:pt idx="38">
                  <c:v>67193.540326694521</c:v>
                </c:pt>
                <c:pt idx="39">
                  <c:v>68182.396849708253</c:v>
                </c:pt>
                <c:pt idx="40">
                  <c:v>69220.653901735073</c:v>
                </c:pt>
                <c:pt idx="41">
                  <c:v>70299.182048152725</c:v>
                </c:pt>
                <c:pt idx="42">
                  <c:v>71417.468176620256</c:v>
                </c:pt>
                <c:pt idx="43">
                  <c:v>72575.005712594575</c:v>
                </c:pt>
                <c:pt idx="44">
                  <c:v>73771.294536029367</c:v>
                </c:pt>
                <c:pt idx="45">
                  <c:v>75049.340899135452</c:v>
                </c:pt>
                <c:pt idx="46">
                  <c:v>76408.103091892131</c:v>
                </c:pt>
                <c:pt idx="47">
                  <c:v>77846.552677180167</c:v>
                </c:pt>
                <c:pt idx="48">
                  <c:v>79363.674321665705</c:v>
                </c:pt>
                <c:pt idx="49">
                  <c:v>80918.715628838967</c:v>
                </c:pt>
                <c:pt idx="50">
                  <c:v>82511.193447020472</c:v>
                </c:pt>
                <c:pt idx="51">
                  <c:v>84140.630780586158</c:v>
                </c:pt>
                <c:pt idx="52">
                  <c:v>85806.556711530284</c:v>
                </c:pt>
                <c:pt idx="53">
                  <c:v>87486.256322027752</c:v>
                </c:pt>
                <c:pt idx="54">
                  <c:v>89179.554115358987</c:v>
                </c:pt>
                <c:pt idx="55">
                  <c:v>90886.276830887989</c:v>
                </c:pt>
                <c:pt idx="56">
                  <c:v>92606.25341557138</c:v>
                </c:pt>
                <c:pt idx="57">
                  <c:v>94364.064995830442</c:v>
                </c:pt>
                <c:pt idx="58">
                  <c:v>96159.229498767891</c:v>
                </c:pt>
                <c:pt idx="59">
                  <c:v>97991.270993796614</c:v>
                </c:pt>
                <c:pt idx="60">
                  <c:v>99859.719614377726</c:v>
                </c:pt>
                <c:pt idx="61">
                  <c:v>101776.86148075573</c:v>
                </c:pt>
                <c:pt idx="62">
                  <c:v>103742.0761701257</c:v>
                </c:pt>
                <c:pt idx="63">
                  <c:v>105754.75116477201</c:v>
                </c:pt>
                <c:pt idx="64">
                  <c:v>107814.28175134603</c:v>
                </c:pt>
                <c:pt idx="65">
                  <c:v>109885.57092142709</c:v>
                </c:pt>
                <c:pt idx="66">
                  <c:v>111968.46885355141</c:v>
                </c:pt>
                <c:pt idx="67">
                  <c:v>114062.82763519869</c:v>
                </c:pt>
                <c:pt idx="68">
                  <c:v>116168.50123846931</c:v>
                </c:pt>
                <c:pt idx="69">
                  <c:v>118300.34549607162</c:v>
                </c:pt>
                <c:pt idx="70">
                  <c:v>120458.02695578856</c:v>
                </c:pt>
                <c:pt idx="71">
                  <c:v>122641.21641406951</c:v>
                </c:pt>
                <c:pt idx="72">
                  <c:v>124849.5888618961</c:v>
                </c:pt>
                <c:pt idx="73">
                  <c:v>127065.82343133781</c:v>
                </c:pt>
                <c:pt idx="74">
                  <c:v>129289.81994752507</c:v>
                </c:pt>
                <c:pt idx="75">
                  <c:v>131521.47951196198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'1.8.2'!$C$132</c:f>
              <c:strCache>
                <c:ptCount val="1"/>
                <c:pt idx="0">
                  <c:v>China</c:v>
                </c:pt>
              </c:strCache>
            </c:strRef>
          </c:tx>
          <c:marker>
            <c:symbol val="none"/>
          </c:marker>
          <c:cat>
            <c:numRef>
              <c:f>'1.8.2'!$A$133:$A$208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'1.8.2'!$C$133:$C$208</c:f>
              <c:numCache>
                <c:formatCode>0</c:formatCode>
                <c:ptCount val="76"/>
                <c:pt idx="0">
                  <c:v>21427.161421746092</c:v>
                </c:pt>
                <c:pt idx="1">
                  <c:v>22394.648206601185</c:v>
                </c:pt>
                <c:pt idx="2">
                  <c:v>23402.30780202859</c:v>
                </c:pt>
                <c:pt idx="3">
                  <c:v>24449.62834796622</c:v>
                </c:pt>
                <c:pt idx="4">
                  <c:v>25536.104506193977</c:v>
                </c:pt>
                <c:pt idx="5">
                  <c:v>26699.987377236012</c:v>
                </c:pt>
                <c:pt idx="6">
                  <c:v>27940.290686936674</c:v>
                </c:pt>
                <c:pt idx="7">
                  <c:v>29256.040727708183</c:v>
                </c:pt>
                <c:pt idx="8">
                  <c:v>30646.276198414267</c:v>
                </c:pt>
                <c:pt idx="9">
                  <c:v>32064.298046293916</c:v>
                </c:pt>
                <c:pt idx="10">
                  <c:v>33509.752232470018</c:v>
                </c:pt>
                <c:pt idx="11">
                  <c:v>34982.289229035923</c:v>
                </c:pt>
                <c:pt idx="12">
                  <c:v>36481.563961579108</c:v>
                </c:pt>
                <c:pt idx="13">
                  <c:v>38091.485752437176</c:v>
                </c:pt>
                <c:pt idx="14">
                  <c:v>39810.644797084824</c:v>
                </c:pt>
                <c:pt idx="15">
                  <c:v>41637.649253957803</c:v>
                </c:pt>
                <c:pt idx="16">
                  <c:v>43571.125015578655</c:v>
                </c:pt>
                <c:pt idx="17">
                  <c:v>45678.215482598644</c:v>
                </c:pt>
                <c:pt idx="18">
                  <c:v>47956.708551044481</c:v>
                </c:pt>
                <c:pt idx="19">
                  <c:v>50404.420302366321</c:v>
                </c:pt>
                <c:pt idx="20">
                  <c:v>53019.194644314462</c:v>
                </c:pt>
                <c:pt idx="21">
                  <c:v>55736.402956391787</c:v>
                </c:pt>
                <c:pt idx="22">
                  <c:v>58554.740080767333</c:v>
                </c:pt>
                <c:pt idx="23">
                  <c:v>61472.917489220024</c:v>
                </c:pt>
                <c:pt idx="24">
                  <c:v>64489.663071253264</c:v>
                </c:pt>
                <c:pt idx="25">
                  <c:v>67702.470924909227</c:v>
                </c:pt>
                <c:pt idx="26">
                  <c:v>71108.842931557519</c:v>
                </c:pt>
                <c:pt idx="27">
                  <c:v>74706.312802234082</c:v>
                </c:pt>
                <c:pt idx="28">
                  <c:v>78492.445672084985</c:v>
                </c:pt>
                <c:pt idx="29">
                  <c:v>82453.587699977463</c:v>
                </c:pt>
                <c:pt idx="30">
                  <c:v>86587.509014582509</c:v>
                </c:pt>
                <c:pt idx="31">
                  <c:v>90892.008156376512</c:v>
                </c:pt>
                <c:pt idx="32">
                  <c:v>95364.911715633527</c:v>
                </c:pt>
                <c:pt idx="33">
                  <c:v>100101.07397503006</c:v>
                </c:pt>
                <c:pt idx="34">
                  <c:v>105097.14063565896</c:v>
                </c:pt>
                <c:pt idx="35">
                  <c:v>110349.80013726202</c:v>
                </c:pt>
                <c:pt idx="36">
                  <c:v>115855.78311367735</c:v>
                </c:pt>
                <c:pt idx="37">
                  <c:v>121701.8618552252</c:v>
                </c:pt>
                <c:pt idx="38">
                  <c:v>127883.70304698494</c:v>
                </c:pt>
                <c:pt idx="39">
                  <c:v>134397.02858677343</c:v>
                </c:pt>
                <c:pt idx="40">
                  <c:v>141237.61488165436</c:v>
                </c:pt>
                <c:pt idx="41">
                  <c:v>148455.29215341117</c:v>
                </c:pt>
                <c:pt idx="42">
                  <c:v>156045.25571429395</c:v>
                </c:pt>
                <c:pt idx="43">
                  <c:v>164002.76209526599</c:v>
                </c:pt>
                <c:pt idx="44">
                  <c:v>172323.12826598834</c:v>
                </c:pt>
                <c:pt idx="45">
                  <c:v>181002.4808647428</c:v>
                </c:pt>
                <c:pt idx="46">
                  <c:v>190036.2458820756</c:v>
                </c:pt>
                <c:pt idx="47">
                  <c:v>199419.90758806907</c:v>
                </c:pt>
                <c:pt idx="48">
                  <c:v>209149.00778977547</c:v>
                </c:pt>
                <c:pt idx="49">
                  <c:v>219297.64509811238</c:v>
                </c:pt>
                <c:pt idx="50">
                  <c:v>229860.47399987347</c:v>
                </c:pt>
                <c:pt idx="51">
                  <c:v>240832.21709146895</c:v>
                </c:pt>
                <c:pt idx="52">
                  <c:v>252207.66421110986</c:v>
                </c:pt>
                <c:pt idx="53">
                  <c:v>264428.42158204975</c:v>
                </c:pt>
                <c:pt idx="54">
                  <c:v>277483.71872167732</c:v>
                </c:pt>
                <c:pt idx="55">
                  <c:v>291362.92237900192</c:v>
                </c:pt>
                <c:pt idx="56">
                  <c:v>306055.53478612285</c:v>
                </c:pt>
                <c:pt idx="57">
                  <c:v>321274.19193197781</c:v>
                </c:pt>
                <c:pt idx="58">
                  <c:v>337012.19124114839</c:v>
                </c:pt>
                <c:pt idx="59">
                  <c:v>353262.91553877993</c:v>
                </c:pt>
                <c:pt idx="60">
                  <c:v>370019.83196245402</c:v>
                </c:pt>
                <c:pt idx="61">
                  <c:v>387437.49088792544</c:v>
                </c:pt>
                <c:pt idx="62">
                  <c:v>405507.47349427582</c:v>
                </c:pt>
                <c:pt idx="63">
                  <c:v>424221.46822861547</c:v>
                </c:pt>
                <c:pt idx="64">
                  <c:v>443571.26943933277</c:v>
                </c:pt>
                <c:pt idx="65">
                  <c:v>463810.27602675749</c:v>
                </c:pt>
                <c:pt idx="66">
                  <c:v>484927.15822050901</c:v>
                </c:pt>
                <c:pt idx="67">
                  <c:v>506910.73060796713</c:v>
                </c:pt>
                <c:pt idx="68">
                  <c:v>529749.95029494434</c:v>
                </c:pt>
                <c:pt idx="69">
                  <c:v>553410.41508979362</c:v>
                </c:pt>
                <c:pt idx="70">
                  <c:v>577881.66113484814</c:v>
                </c:pt>
                <c:pt idx="71">
                  <c:v>603153.35789721366</c:v>
                </c:pt>
                <c:pt idx="72">
                  <c:v>629215.30647001695</c:v>
                </c:pt>
                <c:pt idx="73">
                  <c:v>656099.1878952987</c:v>
                </c:pt>
                <c:pt idx="74">
                  <c:v>683794.52955252503</c:v>
                </c:pt>
                <c:pt idx="75">
                  <c:v>712290.99225758633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'1.8.2'!$D$132</c:f>
              <c:strCache>
                <c:ptCount val="1"/>
                <c:pt idx="0">
                  <c:v>Ecuador</c:v>
                </c:pt>
              </c:strCache>
            </c:strRef>
          </c:tx>
          <c:marker>
            <c:symbol val="none"/>
          </c:marker>
          <c:cat>
            <c:numRef>
              <c:f>'1.8.2'!$A$133:$A$208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'1.8.2'!$D$133:$D$208</c:f>
              <c:numCache>
                <c:formatCode>0</c:formatCode>
                <c:ptCount val="76"/>
                <c:pt idx="0">
                  <c:v>4818.7864178600494</c:v>
                </c:pt>
                <c:pt idx="1">
                  <c:v>4902.388067087305</c:v>
                </c:pt>
                <c:pt idx="2">
                  <c:v>4985.9245096547656</c:v>
                </c:pt>
                <c:pt idx="3">
                  <c:v>5069.3965763901588</c:v>
                </c:pt>
                <c:pt idx="4">
                  <c:v>5152.8050875352583</c:v>
                </c:pt>
                <c:pt idx="5">
                  <c:v>5238.1508528807644</c:v>
                </c:pt>
                <c:pt idx="6">
                  <c:v>5325.4091889892679</c:v>
                </c:pt>
                <c:pt idx="7">
                  <c:v>5414.5557269262699</c:v>
                </c:pt>
                <c:pt idx="8">
                  <c:v>5505.5664082529547</c:v>
                </c:pt>
                <c:pt idx="9">
                  <c:v>5597.9174810700251</c:v>
                </c:pt>
                <c:pt idx="10">
                  <c:v>5691.5918668394925</c:v>
                </c:pt>
                <c:pt idx="11">
                  <c:v>5786.572704628793</c:v>
                </c:pt>
                <c:pt idx="12">
                  <c:v>5882.8433483381768</c:v>
                </c:pt>
                <c:pt idx="13">
                  <c:v>5978.8873639634276</c:v>
                </c:pt>
                <c:pt idx="14">
                  <c:v>6074.7076390761031</c:v>
                </c:pt>
                <c:pt idx="15">
                  <c:v>6170.3070244558976</c:v>
                </c:pt>
                <c:pt idx="16">
                  <c:v>6265.6883345594251</c:v>
                </c:pt>
                <c:pt idx="17">
                  <c:v>6362.3543479830259</c:v>
                </c:pt>
                <c:pt idx="18">
                  <c:v>6460.2886957370329</c:v>
                </c:pt>
                <c:pt idx="19">
                  <c:v>6559.4752173965253</c:v>
                </c:pt>
                <c:pt idx="20">
                  <c:v>6659.8979584439103</c:v>
                </c:pt>
                <c:pt idx="21">
                  <c:v>6762.041167645365</c:v>
                </c:pt>
                <c:pt idx="22">
                  <c:v>6865.8829237331556</c:v>
                </c:pt>
                <c:pt idx="23">
                  <c:v>6971.401584748397</c:v>
                </c:pt>
                <c:pt idx="24">
                  <c:v>7078.5757844822519</c:v>
                </c:pt>
                <c:pt idx="25">
                  <c:v>7187.884428962474</c:v>
                </c:pt>
                <c:pt idx="26">
                  <c:v>7299.300322257166</c:v>
                </c:pt>
                <c:pt idx="27">
                  <c:v>7412.7966149501772</c:v>
                </c:pt>
                <c:pt idx="28">
                  <c:v>7528.3467997259859</c:v>
                </c:pt>
                <c:pt idx="29">
                  <c:v>7645.6747070108431</c:v>
                </c:pt>
                <c:pt idx="30">
                  <c:v>7764.757686033221</c:v>
                </c:pt>
                <c:pt idx="31">
                  <c:v>7885.5733746253818</c:v>
                </c:pt>
                <c:pt idx="32">
                  <c:v>8008.0996955461433</c:v>
                </c:pt>
                <c:pt idx="33">
                  <c:v>8134.3148528505008</c:v>
                </c:pt>
                <c:pt idx="34">
                  <c:v>8264.1718453953072</c:v>
                </c:pt>
                <c:pt idx="35">
                  <c:v>8397.6242709003673</c:v>
                </c:pt>
                <c:pt idx="36">
                  <c:v>8534.6263183180599</c:v>
                </c:pt>
                <c:pt idx="37">
                  <c:v>8675.38276030017</c:v>
                </c:pt>
                <c:pt idx="38">
                  <c:v>8819.8457603969309</c:v>
                </c:pt>
                <c:pt idx="39">
                  <c:v>8967.9680916645539</c:v>
                </c:pt>
                <c:pt idx="40">
                  <c:v>9119.7031288992366</c:v>
                </c:pt>
                <c:pt idx="41">
                  <c:v>9275.5048409701139</c:v>
                </c:pt>
                <c:pt idx="42">
                  <c:v>9435.3214125223603</c:v>
                </c:pt>
                <c:pt idx="43">
                  <c:v>9599.1016884041674</c:v>
                </c:pt>
                <c:pt idx="44">
                  <c:v>9766.7951652547945</c:v>
                </c:pt>
                <c:pt idx="45">
                  <c:v>9935.6019831998074</c:v>
                </c:pt>
                <c:pt idx="46">
                  <c:v>10105.507956653642</c:v>
                </c:pt>
                <c:pt idx="47">
                  <c:v>10276.499080775737</c:v>
                </c:pt>
                <c:pt idx="48">
                  <c:v>10448.561529167577</c:v>
                </c:pt>
                <c:pt idx="49">
                  <c:v>10629.931651599081</c:v>
                </c:pt>
                <c:pt idx="50">
                  <c:v>10820.490854759404</c:v>
                </c:pt>
                <c:pt idx="51">
                  <c:v>11020.122056389042</c:v>
                </c:pt>
                <c:pt idx="52">
                  <c:v>11228.709666026842</c:v>
                </c:pt>
                <c:pt idx="53">
                  <c:v>11440.139566002325</c:v>
                </c:pt>
                <c:pt idx="54">
                  <c:v>11654.375541400776</c:v>
                </c:pt>
                <c:pt idx="55">
                  <c:v>11871.381838738189</c:v>
                </c:pt>
                <c:pt idx="56">
                  <c:v>12091.123160081972</c:v>
                </c:pt>
                <c:pt idx="57">
                  <c:v>12311.814657246554</c:v>
                </c:pt>
                <c:pt idx="58">
                  <c:v>12533.444223609378</c:v>
                </c:pt>
                <c:pt idx="59">
                  <c:v>12755.999906803876</c:v>
                </c:pt>
                <c:pt idx="60">
                  <c:v>12979.46990675402</c:v>
                </c:pt>
                <c:pt idx="61">
                  <c:v>13213.342573733924</c:v>
                </c:pt>
                <c:pt idx="62">
                  <c:v>13457.48536262872</c:v>
                </c:pt>
                <c:pt idx="63">
                  <c:v>13711.767417141175</c:v>
                </c:pt>
                <c:pt idx="64">
                  <c:v>13976.059548273688</c:v>
                </c:pt>
                <c:pt idx="65">
                  <c:v>14245.734213084472</c:v>
                </c:pt>
                <c:pt idx="66">
                  <c:v>14520.722830262348</c:v>
                </c:pt>
                <c:pt idx="67">
                  <c:v>14800.957692321836</c:v>
                </c:pt>
                <c:pt idx="68">
                  <c:v>15086.371954469339</c:v>
                </c:pt>
                <c:pt idx="69">
                  <c:v>15376.1496236112</c:v>
                </c:pt>
                <c:pt idx="70">
                  <c:v>15670.235103593122</c:v>
                </c:pt>
                <c:pt idx="71">
                  <c:v>15968.573506636716</c:v>
                </c:pt>
                <c:pt idx="72">
                  <c:v>16271.110644313751</c:v>
                </c:pt>
                <c:pt idx="73">
                  <c:v>16578.793018635424</c:v>
                </c:pt>
                <c:pt idx="74">
                  <c:v>16891.55507180006</c:v>
                </c:pt>
                <c:pt idx="75">
                  <c:v>17209.332081307763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'1.8.2'!$E$132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numRef>
              <c:f>'1.8.2'!$A$133:$A$208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'1.8.2'!$E$133:$E$208</c:f>
              <c:numCache>
                <c:formatCode>0</c:formatCode>
                <c:ptCount val="76"/>
                <c:pt idx="0">
                  <c:v>5990.9804495794579</c:v>
                </c:pt>
                <c:pt idx="1">
                  <c:v>6083.3966411847532</c:v>
                </c:pt>
                <c:pt idx="2">
                  <c:v>6170.3853160343297</c:v>
                </c:pt>
                <c:pt idx="3">
                  <c:v>6252.0156285892263</c:v>
                </c:pt>
                <c:pt idx="4">
                  <c:v>6328.3558521820223</c:v>
                </c:pt>
                <c:pt idx="5">
                  <c:v>6399.2233902436965</c:v>
                </c:pt>
                <c:pt idx="6">
                  <c:v>6464.6879727512123</c:v>
                </c:pt>
                <c:pt idx="7">
                  <c:v>6524.8184412201617</c:v>
                </c:pt>
                <c:pt idx="8">
                  <c:v>6579.682760025059</c:v>
                </c:pt>
                <c:pt idx="9">
                  <c:v>6636.59802757539</c:v>
                </c:pt>
                <c:pt idx="10">
                  <c:v>6695.5381117998049</c:v>
                </c:pt>
                <c:pt idx="11">
                  <c:v>6756.4772135875692</c:v>
                </c:pt>
                <c:pt idx="12">
                  <c:v>6819.3898625461579</c:v>
                </c:pt>
                <c:pt idx="13">
                  <c:v>6900.2509128129086</c:v>
                </c:pt>
                <c:pt idx="14">
                  <c:v>6998.8316756384629</c:v>
                </c:pt>
                <c:pt idx="15">
                  <c:v>7114.9063761008929</c:v>
                </c:pt>
                <c:pt idx="16">
                  <c:v>7248.2521159793014</c:v>
                </c:pt>
                <c:pt idx="17">
                  <c:v>7384.8988371004643</c:v>
                </c:pt>
                <c:pt idx="18">
                  <c:v>7524.8044801600954</c:v>
                </c:pt>
                <c:pt idx="19">
                  <c:v>7667.9275217506456</c:v>
                </c:pt>
                <c:pt idx="20">
                  <c:v>7814.2269675332</c:v>
                </c:pt>
                <c:pt idx="21">
                  <c:v>7928.912345496371</c:v>
                </c:pt>
                <c:pt idx="22">
                  <c:v>8012.3864648657618</c:v>
                </c:pt>
                <c:pt idx="23">
                  <c:v>8065.0470024913157</c:v>
                </c:pt>
                <c:pt idx="24">
                  <c:v>8087.2865682412466</c:v>
                </c:pt>
                <c:pt idx="25">
                  <c:v>8112.2427695627639</c:v>
                </c:pt>
                <c:pt idx="26">
                  <c:v>8139.8809925657115</c:v>
                </c:pt>
                <c:pt idx="27">
                  <c:v>8170.167064391263</c:v>
                </c:pt>
                <c:pt idx="28">
                  <c:v>8203.0672475925385</c:v>
                </c:pt>
                <c:pt idx="29">
                  <c:v>8237.2982345868186</c:v>
                </c:pt>
                <c:pt idx="30">
                  <c:v>8272.843068997332</c:v>
                </c:pt>
                <c:pt idx="31">
                  <c:v>8309.6850104962177</c:v>
                </c:pt>
                <c:pt idx="32">
                  <c:v>8347.807532051751</c:v>
                </c:pt>
                <c:pt idx="33">
                  <c:v>8425.6943172106403</c:v>
                </c:pt>
                <c:pt idx="34">
                  <c:v>8542.8387113936569</c:v>
                </c:pt>
                <c:pt idx="35">
                  <c:v>8698.7405155381421</c:v>
                </c:pt>
                <c:pt idx="36">
                  <c:v>8892.9059038453343</c:v>
                </c:pt>
                <c:pt idx="37">
                  <c:v>9090.0973425757147</c:v>
                </c:pt>
                <c:pt idx="38">
                  <c:v>9290.2762754436899</c:v>
                </c:pt>
                <c:pt idx="39">
                  <c:v>9493.4046374268491</c:v>
                </c:pt>
                <c:pt idx="40">
                  <c:v>9699.444848506555</c:v>
                </c:pt>
                <c:pt idx="41">
                  <c:v>9914.1098074882902</c:v>
                </c:pt>
                <c:pt idx="42">
                  <c:v>10137.289622533925</c:v>
                </c:pt>
                <c:pt idx="43">
                  <c:v>10368.875801987248</c:v>
                </c:pt>
                <c:pt idx="44">
                  <c:v>10608.761236533617</c:v>
                </c:pt>
                <c:pt idx="45">
                  <c:v>10854.090181586915</c:v>
                </c:pt>
                <c:pt idx="46">
                  <c:v>11104.793278902436</c:v>
                </c:pt>
                <c:pt idx="47">
                  <c:v>11360.802053960442</c:v>
                </c:pt>
                <c:pt idx="48">
                  <c:v>11622.048904706207</c:v>
                </c:pt>
                <c:pt idx="49">
                  <c:v>11958.467090433553</c:v>
                </c:pt>
                <c:pt idx="50">
                  <c:v>12369.098818953113</c:v>
                </c:pt>
                <c:pt idx="51">
                  <c:v>12852.998501741693</c:v>
                </c:pt>
                <c:pt idx="52">
                  <c:v>13409.232598449813</c:v>
                </c:pt>
                <c:pt idx="53">
                  <c:v>13879.629463390434</c:v>
                </c:pt>
                <c:pt idx="54">
                  <c:v>14265.282787797909</c:v>
                </c:pt>
                <c:pt idx="55">
                  <c:v>14567.272327688834</c:v>
                </c:pt>
                <c:pt idx="56">
                  <c:v>14786.664081417</c:v>
                </c:pt>
                <c:pt idx="57">
                  <c:v>15011.010464966044</c:v>
                </c:pt>
                <c:pt idx="58">
                  <c:v>15240.248349142572</c:v>
                </c:pt>
                <c:pt idx="59">
                  <c:v>15474.315409110975</c:v>
                </c:pt>
                <c:pt idx="60">
                  <c:v>15713.150114144737</c:v>
                </c:pt>
                <c:pt idx="61">
                  <c:v>15957.941717508333</c:v>
                </c:pt>
                <c:pt idx="62">
                  <c:v>16208.614319649165</c:v>
                </c:pt>
                <c:pt idx="63">
                  <c:v>16465.09298808538</c:v>
                </c:pt>
                <c:pt idx="64">
                  <c:v>16727.303745083973</c:v>
                </c:pt>
                <c:pt idx="65">
                  <c:v>16992.173555495909</c:v>
                </c:pt>
                <c:pt idx="66">
                  <c:v>17259.668539111513</c:v>
                </c:pt>
                <c:pt idx="67">
                  <c:v>17529.75524740429</c:v>
                </c:pt>
                <c:pt idx="68">
                  <c:v>17802.400658030634</c:v>
                </c:pt>
                <c:pt idx="69">
                  <c:v>18076.822169399653</c:v>
                </c:pt>
                <c:pt idx="70">
                  <c:v>18352.997151403481</c:v>
                </c:pt>
                <c:pt idx="71">
                  <c:v>18630.903262274762</c:v>
                </c:pt>
                <c:pt idx="72">
                  <c:v>18910.518444912759</c:v>
                </c:pt>
                <c:pt idx="73">
                  <c:v>19193.570923256295</c:v>
                </c:pt>
                <c:pt idx="74">
                  <c:v>19480.016901156479</c:v>
                </c:pt>
                <c:pt idx="75">
                  <c:v>19769.813140491086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'1.8.2'!$F$132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numRef>
              <c:f>'1.8.2'!$A$133:$A$208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'1.8.2'!$F$133:$F$208</c:f>
              <c:numCache>
                <c:formatCode>0</c:formatCode>
                <c:ptCount val="76"/>
                <c:pt idx="0">
                  <c:v>78253.34672354802</c:v>
                </c:pt>
                <c:pt idx="1">
                  <c:v>79501.035219957397</c:v>
                </c:pt>
                <c:pt idx="2">
                  <c:v>80793.57634941279</c:v>
                </c:pt>
                <c:pt idx="3">
                  <c:v>82130.398624104171</c:v>
                </c:pt>
                <c:pt idx="4">
                  <c:v>83510.937837807811</c:v>
                </c:pt>
                <c:pt idx="5">
                  <c:v>84885.136973108238</c:v>
                </c:pt>
                <c:pt idx="6">
                  <c:v>86253.076811829742</c:v>
                </c:pt>
                <c:pt idx="7">
                  <c:v>87614.837106518637</c:v>
                </c:pt>
                <c:pt idx="8">
                  <c:v>88970.496593557735</c:v>
                </c:pt>
                <c:pt idx="9">
                  <c:v>90358.383006113785</c:v>
                </c:pt>
                <c:pt idx="10">
                  <c:v>91778.085726262347</c:v>
                </c:pt>
                <c:pt idx="11">
                  <c:v>93229.199367948822</c:v>
                </c:pt>
                <c:pt idx="12">
                  <c:v>94711.323710326833</c:v>
                </c:pt>
                <c:pt idx="13">
                  <c:v>96173.813631945945</c:v>
                </c:pt>
                <c:pt idx="14">
                  <c:v>97616.919303896633</c:v>
                </c:pt>
                <c:pt idx="15">
                  <c:v>99040.887709725677</c:v>
                </c:pt>
                <c:pt idx="16">
                  <c:v>100445.96268605007</c:v>
                </c:pt>
                <c:pt idx="17">
                  <c:v>101901.13496265351</c:v>
                </c:pt>
                <c:pt idx="18">
                  <c:v>103405.76622703392</c:v>
                </c:pt>
                <c:pt idx="19">
                  <c:v>104959.22629971933</c:v>
                </c:pt>
                <c:pt idx="20">
                  <c:v>106560.89303064121</c:v>
                </c:pt>
                <c:pt idx="21">
                  <c:v>108167.65219682817</c:v>
                </c:pt>
                <c:pt idx="22">
                  <c:v>109779.43891324497</c:v>
                </c:pt>
                <c:pt idx="23">
                  <c:v>111396.18912158607</c:v>
                </c:pt>
                <c:pt idx="24">
                  <c:v>113017.83957974199</c:v>
                </c:pt>
                <c:pt idx="25">
                  <c:v>114692.82785139976</c:v>
                </c:pt>
                <c:pt idx="26">
                  <c:v>116420.47433520357</c:v>
                </c:pt>
                <c:pt idx="27">
                  <c:v>118200.1080889078</c:v>
                </c:pt>
                <c:pt idx="28">
                  <c:v>120031.06671904732</c:v>
                </c:pt>
                <c:pt idx="29">
                  <c:v>121924.44627201358</c:v>
                </c:pt>
                <c:pt idx="30">
                  <c:v>123879.45141442117</c:v>
                </c:pt>
                <c:pt idx="31">
                  <c:v>125895.29694658931</c:v>
                </c:pt>
                <c:pt idx="32">
                  <c:v>127971.20767342369</c:v>
                </c:pt>
                <c:pt idx="33">
                  <c:v>130081.66827694347</c:v>
                </c:pt>
                <c:pt idx="34">
                  <c:v>132226.23854144622</c:v>
                </c:pt>
                <c:pt idx="35">
                  <c:v>134404.48386021808</c:v>
                </c:pt>
                <c:pt idx="36">
                  <c:v>136615.97516406715</c:v>
                </c:pt>
                <c:pt idx="37">
                  <c:v>138900.03885076736</c:v>
                </c:pt>
                <c:pt idx="38">
                  <c:v>141255.75024256122</c:v>
                </c:pt>
                <c:pt idx="39">
                  <c:v>143682.19644343134</c:v>
                </c:pt>
                <c:pt idx="40">
                  <c:v>146178.476188984</c:v>
                </c:pt>
                <c:pt idx="41">
                  <c:v>148773.44969824524</c:v>
                </c:pt>
                <c:pt idx="42">
                  <c:v>151465.85946905625</c:v>
                </c:pt>
                <c:pt idx="43">
                  <c:v>154254.46402166554</c:v>
                </c:pt>
                <c:pt idx="44">
                  <c:v>157138.0376945801</c:v>
                </c:pt>
                <c:pt idx="45">
                  <c:v>160116.3704430178</c:v>
                </c:pt>
                <c:pt idx="46">
                  <c:v>163188.25489847272</c:v>
                </c:pt>
                <c:pt idx="47">
                  <c:v>166352.49907607047</c:v>
                </c:pt>
                <c:pt idx="48">
                  <c:v>169607.92617855844</c:v>
                </c:pt>
                <c:pt idx="49">
                  <c:v>172924.62440279342</c:v>
                </c:pt>
                <c:pt idx="50">
                  <c:v>176301.81306552881</c:v>
                </c:pt>
                <c:pt idx="51">
                  <c:v>179738.72143055857</c:v>
                </c:pt>
                <c:pt idx="52">
                  <c:v>183234.58858197741</c:v>
                </c:pt>
                <c:pt idx="53">
                  <c:v>186658.41329905592</c:v>
                </c:pt>
                <c:pt idx="54">
                  <c:v>190011.11350723638</c:v>
                </c:pt>
                <c:pt idx="55">
                  <c:v>193293.59543625536</c:v>
                </c:pt>
                <c:pt idx="56">
                  <c:v>196506.75376916389</c:v>
                </c:pt>
                <c:pt idx="57">
                  <c:v>199765.72178944908</c:v>
                </c:pt>
                <c:pt idx="58">
                  <c:v>203069.91581503616</c:v>
                </c:pt>
                <c:pt idx="59">
                  <c:v>206418.75960080928</c:v>
                </c:pt>
                <c:pt idx="60">
                  <c:v>209811.68424385384</c:v>
                </c:pt>
                <c:pt idx="61">
                  <c:v>213142.12808990624</c:v>
                </c:pt>
                <c:pt idx="62">
                  <c:v>216410.88723523586</c:v>
                </c:pt>
                <c:pt idx="63">
                  <c:v>219618.74763268724</c:v>
                </c:pt>
                <c:pt idx="64">
                  <c:v>222766.48522092201</c:v>
                </c:pt>
                <c:pt idx="65">
                  <c:v>225861.61605201423</c:v>
                </c:pt>
                <c:pt idx="66">
                  <c:v>228904.8104125979</c:v>
                </c:pt>
                <c:pt idx="67">
                  <c:v>231896.73004887998</c:v>
                </c:pt>
                <c:pt idx="68">
                  <c:v>234838.02827545785</c:v>
                </c:pt>
                <c:pt idx="69">
                  <c:v>238055.85008275029</c:v>
                </c:pt>
                <c:pt idx="70">
                  <c:v>241546.67215796994</c:v>
                </c:pt>
                <c:pt idx="71">
                  <c:v>245307.01608046109</c:v>
                </c:pt>
                <c:pt idx="72">
                  <c:v>249333.44774970866</c:v>
                </c:pt>
                <c:pt idx="73">
                  <c:v>253405.82682063506</c:v>
                </c:pt>
                <c:pt idx="74">
                  <c:v>257523.56785648491</c:v>
                </c:pt>
                <c:pt idx="75">
                  <c:v>261686.09287981896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'1.8.2'!$G$132</c:f>
              <c:strCache>
                <c:ptCount val="1"/>
                <c:pt idx="0">
                  <c:v>Mexico</c:v>
                </c:pt>
              </c:strCache>
            </c:strRef>
          </c:tx>
          <c:marker>
            <c:symbol val="none"/>
          </c:marker>
          <c:cat>
            <c:numRef>
              <c:f>'1.8.2'!$A$133:$A$208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'1.8.2'!$G$133:$G$208</c:f>
              <c:numCache>
                <c:formatCode>0</c:formatCode>
                <c:ptCount val="76"/>
                <c:pt idx="0">
                  <c:v>89745.361475013109</c:v>
                </c:pt>
                <c:pt idx="1">
                  <c:v>91102.624981474641</c:v>
                </c:pt>
                <c:pt idx="2">
                  <c:v>92472.344975911663</c:v>
                </c:pt>
                <c:pt idx="3">
                  <c:v>93854.36274454197</c:v>
                </c:pt>
                <c:pt idx="4">
                  <c:v>95248.521595827842</c:v>
                </c:pt>
                <c:pt idx="5">
                  <c:v>96697.666834709788</c:v>
                </c:pt>
                <c:pt idx="6">
                  <c:v>98201.097854599226</c:v>
                </c:pt>
                <c:pt idx="7">
                  <c:v>99758.122975654944</c:v>
                </c:pt>
                <c:pt idx="8">
                  <c:v>101368.05933104339</c:v>
                </c:pt>
                <c:pt idx="9">
                  <c:v>103035.23275464811</c:v>
                </c:pt>
                <c:pt idx="10">
                  <c:v>104758.91396293444</c:v>
                </c:pt>
                <c:pt idx="11">
                  <c:v>106538.38296450116</c:v>
                </c:pt>
                <c:pt idx="12">
                  <c:v>108372.92894168512</c:v>
                </c:pt>
                <c:pt idx="13">
                  <c:v>110222.85013367454</c:v>
                </c:pt>
                <c:pt idx="14">
                  <c:v>112087.95063786034</c:v>
                </c:pt>
                <c:pt idx="15">
                  <c:v>113968.03704771773</c:v>
                </c:pt>
                <c:pt idx="16">
                  <c:v>115862.91842100251</c:v>
                </c:pt>
                <c:pt idx="17">
                  <c:v>117805.40624835248</c:v>
                </c:pt>
                <c:pt idx="18">
                  <c:v>119794.89395427075</c:v>
                </c:pt>
                <c:pt idx="19">
                  <c:v>121830.78269191492</c:v>
                </c:pt>
                <c:pt idx="20">
                  <c:v>123912.48124462272</c:v>
                </c:pt>
                <c:pt idx="21">
                  <c:v>126005.15592869243</c:v>
                </c:pt>
                <c:pt idx="22">
                  <c:v>128108.66689223917</c:v>
                </c:pt>
                <c:pt idx="23">
                  <c:v>130222.87606529453</c:v>
                </c:pt>
                <c:pt idx="24">
                  <c:v>132347.64713710244</c:v>
                </c:pt>
                <c:pt idx="25">
                  <c:v>134473.84553370415</c:v>
                </c:pt>
                <c:pt idx="26">
                  <c:v>136601.45306890493</c:v>
                </c:pt>
                <c:pt idx="27">
                  <c:v>138730.45178822859</c:v>
                </c:pt>
                <c:pt idx="28">
                  <c:v>140860.82396596507</c:v>
                </c:pt>
                <c:pt idx="29">
                  <c:v>143006.80210225569</c:v>
                </c:pt>
                <c:pt idx="30">
                  <c:v>145168.18735448027</c:v>
                </c:pt>
                <c:pt idx="31">
                  <c:v>147344.78341356292</c:v>
                </c:pt>
                <c:pt idx="32">
                  <c:v>149536.39647169106</c:v>
                </c:pt>
                <c:pt idx="33">
                  <c:v>151769.33519044562</c:v>
                </c:pt>
                <c:pt idx="34">
                  <c:v>154043.07302077732</c:v>
                </c:pt>
                <c:pt idx="35">
                  <c:v>156357.09012263792</c:v>
                </c:pt>
                <c:pt idx="36">
                  <c:v>158710.87327949787</c:v>
                </c:pt>
                <c:pt idx="37">
                  <c:v>161168.41581395292</c:v>
                </c:pt>
                <c:pt idx="38">
                  <c:v>163728.39568055241</c:v>
                </c:pt>
                <c:pt idx="39">
                  <c:v>166389.50767862838</c:v>
                </c:pt>
                <c:pt idx="40">
                  <c:v>169150.46323766859</c:v>
                </c:pt>
                <c:pt idx="41">
                  <c:v>172016.74020542417</c:v>
                </c:pt>
                <c:pt idx="42">
                  <c:v>174986.99663389503</c:v>
                </c:pt>
                <c:pt idx="43">
                  <c:v>178059.90767345132</c:v>
                </c:pt>
                <c:pt idx="44">
                  <c:v>181234.16535497521</c:v>
                </c:pt>
                <c:pt idx="45">
                  <c:v>184470.22837477867</c:v>
                </c:pt>
                <c:pt idx="46">
                  <c:v>187767.30924291917</c:v>
                </c:pt>
                <c:pt idx="47">
                  <c:v>191124.63050322194</c:v>
                </c:pt>
                <c:pt idx="48">
                  <c:v>194541.42460543508</c:v>
                </c:pt>
                <c:pt idx="49">
                  <c:v>197966.68377901384</c:v>
                </c:pt>
                <c:pt idx="50">
                  <c:v>201400.3001666315</c:v>
                </c:pt>
                <c:pt idx="51">
                  <c:v>204842.16728522061</c:v>
                </c:pt>
                <c:pt idx="52">
                  <c:v>208292.18000846298</c:v>
                </c:pt>
                <c:pt idx="53">
                  <c:v>211591.9845495027</c:v>
                </c:pt>
                <c:pt idx="54">
                  <c:v>214743.49477914869</c:v>
                </c:pt>
                <c:pt idx="55">
                  <c:v>217748.600182711</c:v>
                </c:pt>
                <c:pt idx="56">
                  <c:v>220609.16617070735</c:v>
                </c:pt>
                <c:pt idx="57">
                  <c:v>223477.28438561116</c:v>
                </c:pt>
                <c:pt idx="58">
                  <c:v>226352.85860106238</c:v>
                </c:pt>
                <c:pt idx="59">
                  <c:v>229235.79381676484</c:v>
                </c:pt>
                <c:pt idx="60">
                  <c:v>232125.99624286435</c:v>
                </c:pt>
                <c:pt idx="61">
                  <c:v>235132.87328452597</c:v>
                </c:pt>
                <c:pt idx="62">
                  <c:v>238254.93833737433</c:v>
                </c:pt>
                <c:pt idx="63">
                  <c:v>241490.72373853702</c:v>
                </c:pt>
                <c:pt idx="64">
                  <c:v>244838.78052530219</c:v>
                </c:pt>
                <c:pt idx="65">
                  <c:v>248341.42819685137</c:v>
                </c:pt>
                <c:pt idx="66">
                  <c:v>251996.69704036741</c:v>
                </c:pt>
                <c:pt idx="67">
                  <c:v>255802.6424400406</c:v>
                </c:pt>
                <c:pt idx="68">
                  <c:v>259757.34455729625</c:v>
                </c:pt>
                <c:pt idx="69">
                  <c:v>263730.90801509668</c:v>
                </c:pt>
                <c:pt idx="70">
                  <c:v>267723.09249251825</c:v>
                </c:pt>
                <c:pt idx="71">
                  <c:v>271733.66073067556</c:v>
                </c:pt>
                <c:pt idx="72">
                  <c:v>275762.37849370664</c:v>
                </c:pt>
                <c:pt idx="73">
                  <c:v>279840.26453025528</c:v>
                </c:pt>
                <c:pt idx="74">
                  <c:v>283966.69236497214</c:v>
                </c:pt>
                <c:pt idx="75">
                  <c:v>288141.04350471549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'1.8.2'!$H$132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numRef>
              <c:f>'1.8.2'!$A$133:$A$208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'1.8.2'!$H$133:$H$208</c:f>
              <c:numCache>
                <c:formatCode>0</c:formatCode>
                <c:ptCount val="76"/>
                <c:pt idx="0">
                  <c:v>7320.6117237399058</c:v>
                </c:pt>
                <c:pt idx="1">
                  <c:v>7440.5864781678365</c:v>
                </c:pt>
                <c:pt idx="2">
                  <c:v>7552.2825796492625</c:v>
                </c:pt>
                <c:pt idx="3">
                  <c:v>7655.8055102689777</c:v>
                </c:pt>
                <c:pt idx="4">
                  <c:v>7751.2594081165298</c:v>
                </c:pt>
                <c:pt idx="5">
                  <c:v>7853.7470844106747</c:v>
                </c:pt>
                <c:pt idx="6">
                  <c:v>7963.1789185791613</c:v>
                </c:pt>
                <c:pt idx="7">
                  <c:v>8079.4664319462363</c:v>
                </c:pt>
                <c:pt idx="8">
                  <c:v>8202.5222731832218</c:v>
                </c:pt>
                <c:pt idx="9">
                  <c:v>8333.2602039444682</c:v>
                </c:pt>
                <c:pt idx="10">
                  <c:v>8471.5823432312409</c:v>
                </c:pt>
                <c:pt idx="11">
                  <c:v>8617.3920571911549</c:v>
                </c:pt>
                <c:pt idx="12">
                  <c:v>8770.5939432277137</c:v>
                </c:pt>
                <c:pt idx="13">
                  <c:v>8934.5938143123221</c:v>
                </c:pt>
                <c:pt idx="14">
                  <c:v>9109.2540884033351</c:v>
                </c:pt>
                <c:pt idx="15">
                  <c:v>9294.4389364545132</c:v>
                </c:pt>
                <c:pt idx="16">
                  <c:v>9490.0142600793133</c:v>
                </c:pt>
                <c:pt idx="17">
                  <c:v>9679.5976694997607</c:v>
                </c:pt>
                <c:pt idx="18">
                  <c:v>9863.2655104216446</c:v>
                </c:pt>
                <c:pt idx="19">
                  <c:v>10041.093155795372</c:v>
                </c:pt>
                <c:pt idx="20">
                  <c:v>10213.155018210286</c:v>
                </c:pt>
                <c:pt idx="21">
                  <c:v>10393.024562131064</c:v>
                </c:pt>
                <c:pt idx="22">
                  <c:v>10580.602306334376</c:v>
                </c:pt>
                <c:pt idx="23">
                  <c:v>10775.790037132432</c:v>
                </c:pt>
                <c:pt idx="24">
                  <c:v>10978.490792222732</c:v>
                </c:pt>
                <c:pt idx="25">
                  <c:v>11193.608844743603</c:v>
                </c:pt>
                <c:pt idx="26">
                  <c:v>11420.98598025739</c:v>
                </c:pt>
                <c:pt idx="27">
                  <c:v>11660.466000208588</c:v>
                </c:pt>
                <c:pt idx="28">
                  <c:v>11911.894696238573</c:v>
                </c:pt>
                <c:pt idx="29">
                  <c:v>12167.3698248276</c:v>
                </c:pt>
                <c:pt idx="30">
                  <c:v>12426.839828536909</c:v>
                </c:pt>
                <c:pt idx="31">
                  <c:v>12690.253806844532</c:v>
                </c:pt>
                <c:pt idx="32">
                  <c:v>12957.561507775214</c:v>
                </c:pt>
                <c:pt idx="33">
                  <c:v>13230.213319636987</c:v>
                </c:pt>
                <c:pt idx="34">
                  <c:v>13508.14115068038</c:v>
                </c:pt>
                <c:pt idx="35">
                  <c:v>13791.277776743891</c:v>
                </c:pt>
                <c:pt idx="36">
                  <c:v>14079.556830199655</c:v>
                </c:pt>
                <c:pt idx="37">
                  <c:v>14375.412789039956</c:v>
                </c:pt>
                <c:pt idx="38">
                  <c:v>14678.74911246505</c:v>
                </c:pt>
                <c:pt idx="39">
                  <c:v>14989.470489745458</c:v>
                </c:pt>
                <c:pt idx="40">
                  <c:v>15307.482824549083</c:v>
                </c:pt>
                <c:pt idx="41">
                  <c:v>15620.693219468018</c:v>
                </c:pt>
                <c:pt idx="42">
                  <c:v>15929.162858203688</c:v>
                </c:pt>
                <c:pt idx="43">
                  <c:v>16232.952144888139</c:v>
                </c:pt>
                <c:pt idx="44">
                  <c:v>16532.120714016874</c:v>
                </c:pt>
                <c:pt idx="45">
                  <c:v>16833.727440255152</c:v>
                </c:pt>
                <c:pt idx="46">
                  <c:v>17137.741257933641</c:v>
                </c:pt>
                <c:pt idx="47">
                  <c:v>17444.131497204835</c:v>
                </c:pt>
                <c:pt idx="48">
                  <c:v>17752.867878999714</c:v>
                </c:pt>
                <c:pt idx="49">
                  <c:v>18074.670510048662</c:v>
                </c:pt>
                <c:pt idx="50">
                  <c:v>18409.372907323497</c:v>
                </c:pt>
                <c:pt idx="51">
                  <c:v>18756.810709032074</c:v>
                </c:pt>
                <c:pt idx="52">
                  <c:v>19116.821647590637</c:v>
                </c:pt>
                <c:pt idx="53">
                  <c:v>19477.245522940564</c:v>
                </c:pt>
                <c:pt idx="54">
                  <c:v>19838.077073666267</c:v>
                </c:pt>
                <c:pt idx="55">
                  <c:v>20199.311105390254</c:v>
                </c:pt>
                <c:pt idx="56">
                  <c:v>20560.942489918954</c:v>
                </c:pt>
                <c:pt idx="57">
                  <c:v>20928.716164399451</c:v>
                </c:pt>
                <c:pt idx="58">
                  <c:v>21302.553867120121</c:v>
                </c:pt>
                <c:pt idx="59">
                  <c:v>21682.378333537425</c:v>
                </c:pt>
                <c:pt idx="60">
                  <c:v>22068.113283570532</c:v>
                </c:pt>
                <c:pt idx="61">
                  <c:v>22442.433409057845</c:v>
                </c:pt>
                <c:pt idx="62">
                  <c:v>22805.484151473775</c:v>
                </c:pt>
                <c:pt idx="63">
                  <c:v>23157.40909915671</c:v>
                </c:pt>
                <c:pt idx="64">
                  <c:v>23498.350010920676</c:v>
                </c:pt>
                <c:pt idx="65">
                  <c:v>23848.446839366137</c:v>
                </c:pt>
                <c:pt idx="66">
                  <c:v>24207.582924791812</c:v>
                </c:pt>
                <c:pt idx="67">
                  <c:v>24575.643093910759</c:v>
                </c:pt>
                <c:pt idx="68">
                  <c:v>24952.513640911307</c:v>
                </c:pt>
                <c:pt idx="69">
                  <c:v>25328.332308759276</c:v>
                </c:pt>
                <c:pt idx="70">
                  <c:v>25703.112499925657</c:v>
                </c:pt>
                <c:pt idx="71">
                  <c:v>26076.867446114458</c:v>
                </c:pt>
                <c:pt idx="72">
                  <c:v>26449.610210438528</c:v>
                </c:pt>
                <c:pt idx="73">
                  <c:v>26826.603689567648</c:v>
                </c:pt>
                <c:pt idx="74">
                  <c:v>27207.793723209994</c:v>
                </c:pt>
                <c:pt idx="75">
                  <c:v>27593.126841154663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'1.8.2'!$I$132</c:f>
              <c:strCache>
                <c:ptCount val="1"/>
                <c:pt idx="0">
                  <c:v>United States</c:v>
                </c:pt>
              </c:strCache>
            </c:strRef>
          </c:tx>
          <c:marker>
            <c:symbol val="none"/>
          </c:marker>
          <c:cat>
            <c:numRef>
              <c:f>'1.8.2'!$A$133:$A$208</c:f>
              <c:numCache>
                <c:formatCode>mmm\-yy</c:formatCode>
                <c:ptCount val="76"/>
                <c:pt idx="0">
                  <c:v>35125</c:v>
                </c:pt>
                <c:pt idx="1">
                  <c:v>35217</c:v>
                </c:pt>
                <c:pt idx="2">
                  <c:v>35309</c:v>
                </c:pt>
                <c:pt idx="3">
                  <c:v>35400</c:v>
                </c:pt>
                <c:pt idx="4">
                  <c:v>35490</c:v>
                </c:pt>
                <c:pt idx="5">
                  <c:v>35582</c:v>
                </c:pt>
                <c:pt idx="6">
                  <c:v>35674</c:v>
                </c:pt>
                <c:pt idx="7">
                  <c:v>35765</c:v>
                </c:pt>
                <c:pt idx="8">
                  <c:v>35855</c:v>
                </c:pt>
                <c:pt idx="9">
                  <c:v>35947</c:v>
                </c:pt>
                <c:pt idx="10">
                  <c:v>36039</c:v>
                </c:pt>
                <c:pt idx="11">
                  <c:v>36130</c:v>
                </c:pt>
                <c:pt idx="12">
                  <c:v>36220</c:v>
                </c:pt>
                <c:pt idx="13">
                  <c:v>36312</c:v>
                </c:pt>
                <c:pt idx="14">
                  <c:v>36404</c:v>
                </c:pt>
                <c:pt idx="15">
                  <c:v>36495</c:v>
                </c:pt>
                <c:pt idx="16">
                  <c:v>36586</c:v>
                </c:pt>
                <c:pt idx="17">
                  <c:v>36678</c:v>
                </c:pt>
                <c:pt idx="18">
                  <c:v>36770</c:v>
                </c:pt>
                <c:pt idx="19">
                  <c:v>36861</c:v>
                </c:pt>
                <c:pt idx="20">
                  <c:v>36951</c:v>
                </c:pt>
                <c:pt idx="21">
                  <c:v>37043</c:v>
                </c:pt>
                <c:pt idx="22">
                  <c:v>37135</c:v>
                </c:pt>
                <c:pt idx="23">
                  <c:v>37226</c:v>
                </c:pt>
                <c:pt idx="24">
                  <c:v>37316</c:v>
                </c:pt>
                <c:pt idx="25">
                  <c:v>37408</c:v>
                </c:pt>
                <c:pt idx="26">
                  <c:v>37500</c:v>
                </c:pt>
                <c:pt idx="27">
                  <c:v>37591</c:v>
                </c:pt>
                <c:pt idx="28">
                  <c:v>37681</c:v>
                </c:pt>
                <c:pt idx="29">
                  <c:v>37773</c:v>
                </c:pt>
                <c:pt idx="30">
                  <c:v>37865</c:v>
                </c:pt>
                <c:pt idx="31">
                  <c:v>37956</c:v>
                </c:pt>
                <c:pt idx="32">
                  <c:v>38047</c:v>
                </c:pt>
                <c:pt idx="33">
                  <c:v>38139</c:v>
                </c:pt>
                <c:pt idx="34">
                  <c:v>38231</c:v>
                </c:pt>
                <c:pt idx="35">
                  <c:v>38322</c:v>
                </c:pt>
                <c:pt idx="36">
                  <c:v>38412</c:v>
                </c:pt>
                <c:pt idx="37">
                  <c:v>38504</c:v>
                </c:pt>
                <c:pt idx="38">
                  <c:v>38596</c:v>
                </c:pt>
                <c:pt idx="39">
                  <c:v>38687</c:v>
                </c:pt>
                <c:pt idx="40">
                  <c:v>38777</c:v>
                </c:pt>
                <c:pt idx="41">
                  <c:v>38869</c:v>
                </c:pt>
                <c:pt idx="42">
                  <c:v>38961</c:v>
                </c:pt>
                <c:pt idx="43">
                  <c:v>39052</c:v>
                </c:pt>
                <c:pt idx="44">
                  <c:v>39142</c:v>
                </c:pt>
                <c:pt idx="45">
                  <c:v>39234</c:v>
                </c:pt>
                <c:pt idx="46">
                  <c:v>39326</c:v>
                </c:pt>
                <c:pt idx="47">
                  <c:v>39417</c:v>
                </c:pt>
                <c:pt idx="48">
                  <c:v>39508</c:v>
                </c:pt>
                <c:pt idx="49">
                  <c:v>39600</c:v>
                </c:pt>
                <c:pt idx="50">
                  <c:v>39692</c:v>
                </c:pt>
                <c:pt idx="51">
                  <c:v>39783</c:v>
                </c:pt>
                <c:pt idx="52">
                  <c:v>39873</c:v>
                </c:pt>
                <c:pt idx="53">
                  <c:v>39965</c:v>
                </c:pt>
                <c:pt idx="54">
                  <c:v>40057</c:v>
                </c:pt>
                <c:pt idx="55">
                  <c:v>40148</c:v>
                </c:pt>
                <c:pt idx="56">
                  <c:v>40238</c:v>
                </c:pt>
                <c:pt idx="57">
                  <c:v>40330</c:v>
                </c:pt>
                <c:pt idx="58">
                  <c:v>40422</c:v>
                </c:pt>
                <c:pt idx="59">
                  <c:v>40513</c:v>
                </c:pt>
                <c:pt idx="60">
                  <c:v>40603</c:v>
                </c:pt>
                <c:pt idx="61">
                  <c:v>40695</c:v>
                </c:pt>
                <c:pt idx="62">
                  <c:v>40787</c:v>
                </c:pt>
                <c:pt idx="63">
                  <c:v>40878</c:v>
                </c:pt>
                <c:pt idx="64">
                  <c:v>40969</c:v>
                </c:pt>
                <c:pt idx="65">
                  <c:v>41061</c:v>
                </c:pt>
                <c:pt idx="66">
                  <c:v>41153</c:v>
                </c:pt>
                <c:pt idx="67">
                  <c:v>41244</c:v>
                </c:pt>
                <c:pt idx="68">
                  <c:v>41334</c:v>
                </c:pt>
                <c:pt idx="69">
                  <c:v>41426</c:v>
                </c:pt>
                <c:pt idx="70">
                  <c:v>41518</c:v>
                </c:pt>
                <c:pt idx="71">
                  <c:v>41609</c:v>
                </c:pt>
                <c:pt idx="72">
                  <c:v>41699</c:v>
                </c:pt>
                <c:pt idx="73">
                  <c:v>41791</c:v>
                </c:pt>
                <c:pt idx="74">
                  <c:v>41883</c:v>
                </c:pt>
                <c:pt idx="75">
                  <c:v>41974</c:v>
                </c:pt>
              </c:numCache>
            </c:numRef>
          </c:cat>
          <c:val>
            <c:numRef>
              <c:f>'1.8.2'!$I$133:$I$208</c:f>
              <c:numCache>
                <c:formatCode>0</c:formatCode>
                <c:ptCount val="76"/>
                <c:pt idx="0">
                  <c:v>745377.53943816188</c:v>
                </c:pt>
                <c:pt idx="1">
                  <c:v>754789.34498793085</c:v>
                </c:pt>
                <c:pt idx="2">
                  <c:v>764371.23043989099</c:v>
                </c:pt>
                <c:pt idx="3">
                  <c:v>774121.02872860536</c:v>
                </c:pt>
                <c:pt idx="4">
                  <c:v>784036.60040020396</c:v>
                </c:pt>
                <c:pt idx="5">
                  <c:v>794198.83326057228</c:v>
                </c:pt>
                <c:pt idx="6">
                  <c:v>804604.58448724903</c:v>
                </c:pt>
                <c:pt idx="7">
                  <c:v>815250.75130190421</c:v>
                </c:pt>
                <c:pt idx="8">
                  <c:v>826134.27046011866</c:v>
                </c:pt>
                <c:pt idx="9">
                  <c:v>837234.86774766434</c:v>
                </c:pt>
                <c:pt idx="10">
                  <c:v>848549.77727330348</c:v>
                </c:pt>
                <c:pt idx="11">
                  <c:v>860076.26838727738</c:v>
                </c:pt>
                <c:pt idx="12">
                  <c:v>871811.6452322785</c:v>
                </c:pt>
                <c:pt idx="13">
                  <c:v>883859.49630014435</c:v>
                </c:pt>
                <c:pt idx="14">
                  <c:v>896215.84021459473</c:v>
                </c:pt>
                <c:pt idx="15">
                  <c:v>908876.7463278767</c:v>
                </c:pt>
                <c:pt idx="16">
                  <c:v>921838.3340744091</c:v>
                </c:pt>
                <c:pt idx="17">
                  <c:v>935233.77233266295</c:v>
                </c:pt>
                <c:pt idx="18">
                  <c:v>949057.5332158237</c:v>
                </c:pt>
                <c:pt idx="19">
                  <c:v>963304.15927039832</c:v>
                </c:pt>
                <c:pt idx="20">
                  <c:v>977968.26257879252</c:v>
                </c:pt>
                <c:pt idx="21">
                  <c:v>992714.77387332206</c:v>
                </c:pt>
                <c:pt idx="22">
                  <c:v>1007542.6431563318</c:v>
                </c:pt>
                <c:pt idx="23">
                  <c:v>1022450.8338086648</c:v>
                </c:pt>
                <c:pt idx="24">
                  <c:v>1037438.3224192002</c:v>
                </c:pt>
                <c:pt idx="25">
                  <c:v>1052226.5986165642</c:v>
                </c:pt>
                <c:pt idx="26">
                  <c:v>1066818.2006567742</c:v>
                </c:pt>
                <c:pt idx="27">
                  <c:v>1081215.6344547728</c:v>
                </c:pt>
                <c:pt idx="28">
                  <c:v>1095421.3739964997</c:v>
                </c:pt>
                <c:pt idx="29">
                  <c:v>1109795.8617457137</c:v>
                </c:pt>
                <c:pt idx="30">
                  <c:v>1124336.9476047063</c:v>
                </c:pt>
                <c:pt idx="31">
                  <c:v>1139042.5088711421</c:v>
                </c:pt>
                <c:pt idx="32">
                  <c:v>1153910.4498890021</c:v>
                </c:pt>
                <c:pt idx="33">
                  <c:v>1168883.4517039752</c:v>
                </c:pt>
                <c:pt idx="34">
                  <c:v>1183960.1756886321</c:v>
                </c:pt>
                <c:pt idx="35">
                  <c:v>1199139.3002716049</c:v>
                </c:pt>
                <c:pt idx="36">
                  <c:v>1214419.5207202681</c:v>
                </c:pt>
                <c:pt idx="37">
                  <c:v>1230067.2989261886</c:v>
                </c:pt>
                <c:pt idx="38">
                  <c:v>1246077.951668706</c:v>
                </c:pt>
                <c:pt idx="39">
                  <c:v>1262446.8553982058</c:v>
                </c:pt>
                <c:pt idx="40">
                  <c:v>1279169.4454758235</c:v>
                </c:pt>
                <c:pt idx="41">
                  <c:v>1296308.9654228354</c:v>
                </c:pt>
                <c:pt idx="42">
                  <c:v>1313860.1029460316</c:v>
                </c:pt>
                <c:pt idx="43">
                  <c:v>1331817.6134385471</c:v>
                </c:pt>
                <c:pt idx="44">
                  <c:v>1350176.3191174404</c:v>
                </c:pt>
                <c:pt idx="45">
                  <c:v>1368975.3581722581</c:v>
                </c:pt>
                <c:pt idx="46">
                  <c:v>1388209.1201150627</c:v>
                </c:pt>
                <c:pt idx="47">
                  <c:v>1407872.0659436965</c:v>
                </c:pt>
                <c:pt idx="48">
                  <c:v>1427958.7272309493</c:v>
                </c:pt>
                <c:pt idx="49">
                  <c:v>1448462.9552253305</c:v>
                </c:pt>
                <c:pt idx="50">
                  <c:v>1469379.4295193905</c:v>
                </c:pt>
                <c:pt idx="51">
                  <c:v>1490702.8974954123</c:v>
                </c:pt>
                <c:pt idx="52">
                  <c:v>1512428.1734616719</c:v>
                </c:pt>
                <c:pt idx="53">
                  <c:v>1533847.3877997035</c:v>
                </c:pt>
                <c:pt idx="54">
                  <c:v>1554964.4401800006</c:v>
                </c:pt>
                <c:pt idx="55">
                  <c:v>1575783.1805855799</c:v>
                </c:pt>
                <c:pt idx="56">
                  <c:v>1596307.4099450731</c:v>
                </c:pt>
                <c:pt idx="57">
                  <c:v>1616663.8807577495</c:v>
                </c:pt>
                <c:pt idx="58">
                  <c:v>1636854.7305116009</c:v>
                </c:pt>
                <c:pt idx="59">
                  <c:v>1656882.0694599117</c:v>
                </c:pt>
                <c:pt idx="60">
                  <c:v>1676747.9809682688</c:v>
                </c:pt>
                <c:pt idx="61">
                  <c:v>1696834.0218571501</c:v>
                </c:pt>
                <c:pt idx="62">
                  <c:v>1717137.3873579379</c:v>
                </c:pt>
                <c:pt idx="63">
                  <c:v>1737655.3084388475</c:v>
                </c:pt>
                <c:pt idx="64">
                  <c:v>1758385.0513495889</c:v>
                </c:pt>
                <c:pt idx="65">
                  <c:v>1779414.9171718282</c:v>
                </c:pt>
                <c:pt idx="66">
                  <c:v>1800741.0819029645</c:v>
                </c:pt>
                <c:pt idx="67">
                  <c:v>1822359.7702637545</c:v>
                </c:pt>
                <c:pt idx="68">
                  <c:v>1844267.2550775055</c:v>
                </c:pt>
                <c:pt idx="69">
                  <c:v>1866406.8566571795</c:v>
                </c:pt>
                <c:pt idx="70">
                  <c:v>1888775.617497426</c:v>
                </c:pt>
                <c:pt idx="71">
                  <c:v>1911370.617775816</c:v>
                </c:pt>
                <c:pt idx="72">
                  <c:v>1934188.9748727067</c:v>
                </c:pt>
                <c:pt idx="73">
                  <c:v>1957265.3428972245</c:v>
                </c:pt>
                <c:pt idx="74">
                  <c:v>1980596.4344147197</c:v>
                </c:pt>
                <c:pt idx="75">
                  <c:v>2004179.0038772442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63136"/>
        <c:axId val="33164672"/>
      </c:lineChart>
      <c:dateAx>
        <c:axId val="331631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33164672"/>
        <c:crosses val="autoZero"/>
        <c:auto val="1"/>
        <c:lblOffset val="100"/>
        <c:baseTimeUnit val="months"/>
      </c:dateAx>
      <c:valAx>
        <c:axId val="3316467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31631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1188000</xdr:colOff>
      <xdr:row>0</xdr:row>
      <xdr:rowOff>1188000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68812</xdr:colOff>
      <xdr:row>0</xdr:row>
      <xdr:rowOff>1188000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1188000</xdr:colOff>
      <xdr:row>0</xdr:row>
      <xdr:rowOff>1188000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202405</xdr:colOff>
      <xdr:row>23</xdr:row>
      <xdr:rowOff>15477</xdr:rowOff>
    </xdr:from>
    <xdr:to>
      <xdr:col>6</xdr:col>
      <xdr:colOff>812624</xdr:colOff>
      <xdr:row>44</xdr:row>
      <xdr:rowOff>154977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547687</xdr:colOff>
      <xdr:row>1</xdr:row>
      <xdr:rowOff>0</xdr:rowOff>
    </xdr:from>
    <xdr:to>
      <xdr:col>9</xdr:col>
      <xdr:colOff>312562</xdr:colOff>
      <xdr:row>22</xdr:row>
      <xdr:rowOff>139500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214312</xdr:colOff>
      <xdr:row>112</xdr:row>
      <xdr:rowOff>110726</xdr:rowOff>
    </xdr:from>
    <xdr:to>
      <xdr:col>5</xdr:col>
      <xdr:colOff>181593</xdr:colOff>
      <xdr:row>134</xdr:row>
      <xdr:rowOff>59726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178594</xdr:colOff>
      <xdr:row>0</xdr:row>
      <xdr:rowOff>75009</xdr:rowOff>
    </xdr:from>
    <xdr:to>
      <xdr:col>15</xdr:col>
      <xdr:colOff>645938</xdr:colOff>
      <xdr:row>22</xdr:row>
      <xdr:rowOff>24009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199429</xdr:colOff>
      <xdr:row>2</xdr:row>
      <xdr:rowOff>63103</xdr:rowOff>
    </xdr:from>
    <xdr:to>
      <xdr:col>16</xdr:col>
      <xdr:colOff>199429</xdr:colOff>
      <xdr:row>16</xdr:row>
      <xdr:rowOff>139303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199429</xdr:colOff>
      <xdr:row>21</xdr:row>
      <xdr:rowOff>0</xdr:rowOff>
    </xdr:from>
    <xdr:to>
      <xdr:col>16</xdr:col>
      <xdr:colOff>199429</xdr:colOff>
      <xdr:row>36</xdr:row>
      <xdr:rowOff>76200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199429</xdr:colOff>
      <xdr:row>43</xdr:row>
      <xdr:rowOff>178593</xdr:rowOff>
    </xdr:from>
    <xdr:to>
      <xdr:col>16</xdr:col>
      <xdr:colOff>199429</xdr:colOff>
      <xdr:row>59</xdr:row>
      <xdr:rowOff>64293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199429</xdr:colOff>
      <xdr:row>68</xdr:row>
      <xdr:rowOff>39289</xdr:rowOff>
    </xdr:from>
    <xdr:to>
      <xdr:col>16</xdr:col>
      <xdr:colOff>199429</xdr:colOff>
      <xdr:row>83</xdr:row>
      <xdr:rowOff>115489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199429</xdr:colOff>
      <xdr:row>90</xdr:row>
      <xdr:rowOff>182165</xdr:rowOff>
    </xdr:from>
    <xdr:to>
      <xdr:col>16</xdr:col>
      <xdr:colOff>199429</xdr:colOff>
      <xdr:row>106</xdr:row>
      <xdr:rowOff>67865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199429</xdr:colOff>
      <xdr:row>112</xdr:row>
      <xdr:rowOff>86916</xdr:rowOff>
    </xdr:from>
    <xdr:to>
      <xdr:col>16</xdr:col>
      <xdr:colOff>199429</xdr:colOff>
      <xdr:row>127</xdr:row>
      <xdr:rowOff>163116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202406</xdr:colOff>
      <xdr:row>6</xdr:row>
      <xdr:rowOff>27383</xdr:rowOff>
    </xdr:from>
    <xdr:to>
      <xdr:col>22</xdr:col>
      <xdr:colOff>273843</xdr:colOff>
      <xdr:row>31</xdr:row>
      <xdr:rowOff>23812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214313</xdr:colOff>
      <xdr:row>78</xdr:row>
      <xdr:rowOff>182166</xdr:rowOff>
    </xdr:from>
    <xdr:to>
      <xdr:col>14</xdr:col>
      <xdr:colOff>714375</xdr:colOff>
      <xdr:row>99</xdr:row>
      <xdr:rowOff>107156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494109</xdr:colOff>
      <xdr:row>474</xdr:row>
      <xdr:rowOff>122632</xdr:rowOff>
    </xdr:from>
    <xdr:to>
      <xdr:col>13</xdr:col>
      <xdr:colOff>541734</xdr:colOff>
      <xdr:row>492</xdr:row>
      <xdr:rowOff>47623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339327</xdr:colOff>
      <xdr:row>404</xdr:row>
      <xdr:rowOff>47625</xdr:rowOff>
    </xdr:from>
    <xdr:to>
      <xdr:col>22</xdr:col>
      <xdr:colOff>327421</xdr:colOff>
      <xdr:row>426</xdr:row>
      <xdr:rowOff>166687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285749</xdr:colOff>
      <xdr:row>173</xdr:row>
      <xdr:rowOff>51196</xdr:rowOff>
    </xdr:from>
    <xdr:to>
      <xdr:col>26</xdr:col>
      <xdr:colOff>83343</xdr:colOff>
      <xdr:row>187</xdr:row>
      <xdr:rowOff>127396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309562</xdr:colOff>
      <xdr:row>188</xdr:row>
      <xdr:rowOff>119063</xdr:rowOff>
    </xdr:from>
    <xdr:to>
      <xdr:col>26</xdr:col>
      <xdr:colOff>107156</xdr:colOff>
      <xdr:row>203</xdr:row>
      <xdr:rowOff>4763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309562</xdr:colOff>
      <xdr:row>255</xdr:row>
      <xdr:rowOff>158353</xdr:rowOff>
    </xdr:from>
    <xdr:to>
      <xdr:col>22</xdr:col>
      <xdr:colOff>869155</xdr:colOff>
      <xdr:row>270</xdr:row>
      <xdr:rowOff>44053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285749</xdr:colOff>
      <xdr:row>269</xdr:row>
      <xdr:rowOff>75008</xdr:rowOff>
    </xdr:from>
    <xdr:to>
      <xdr:col>22</xdr:col>
      <xdr:colOff>23811</xdr:colOff>
      <xdr:row>289</xdr:row>
      <xdr:rowOff>11905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321469</xdr:colOff>
      <xdr:row>320</xdr:row>
      <xdr:rowOff>86915</xdr:rowOff>
    </xdr:from>
    <xdr:to>
      <xdr:col>11</xdr:col>
      <xdr:colOff>2797969</xdr:colOff>
      <xdr:row>334</xdr:row>
      <xdr:rowOff>163115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690563</xdr:colOff>
      <xdr:row>6</xdr:row>
      <xdr:rowOff>98821</xdr:rowOff>
    </xdr:from>
    <xdr:to>
      <xdr:col>15</xdr:col>
      <xdr:colOff>690563</xdr:colOff>
      <xdr:row>20</xdr:row>
      <xdr:rowOff>175021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750094</xdr:colOff>
      <xdr:row>26</xdr:row>
      <xdr:rowOff>0</xdr:rowOff>
    </xdr:from>
    <xdr:to>
      <xdr:col>15</xdr:col>
      <xdr:colOff>750094</xdr:colOff>
      <xdr:row>40</xdr:row>
      <xdr:rowOff>76200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47</xdr:row>
      <xdr:rowOff>71438</xdr:rowOff>
    </xdr:from>
    <xdr:to>
      <xdr:col>16</xdr:col>
      <xdr:colOff>0</xdr:colOff>
      <xdr:row>61</xdr:row>
      <xdr:rowOff>147638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83345</xdr:colOff>
      <xdr:row>128</xdr:row>
      <xdr:rowOff>146447</xdr:rowOff>
    </xdr:from>
    <xdr:to>
      <xdr:col>16</xdr:col>
      <xdr:colOff>83345</xdr:colOff>
      <xdr:row>143</xdr:row>
      <xdr:rowOff>32147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IT/Servicios/EDIT%202004-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IT/Servicios/EDIT%202008-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DIT/Servicios/EDIT%202010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itor/Desktop/Nicolas/R&amp;D%20Data/Datos/EDIT/Servicios/EDIT%202012-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DIT/Industria/EDIT%202005-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EDIT/Industria/EDIT%202007-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EDIT/Industria/EDIT%202009-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EDIT/Industria/EDIT%202011-20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EDIT/Monto%20Invertido%20en%20I+D%20sectorial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Matriz%20insumo%20producto/MI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1"/>
      <sheetName val="cuadro2"/>
      <sheetName val="cuadro3"/>
      <sheetName val="cuadro4"/>
      <sheetName val="cuadro5"/>
      <sheetName val="cuadro6"/>
      <sheetName val="cuadro7"/>
      <sheetName val="cuadro8"/>
      <sheetName val="cuadro9"/>
      <sheetName val="cuadro10"/>
      <sheetName val="cuadro11"/>
      <sheetName val="cuadro12"/>
      <sheetName val="cuadro13"/>
      <sheetName val="cuadro14"/>
      <sheetName val="cuadro15"/>
      <sheetName val="cuadro16"/>
      <sheetName val="cuadro17"/>
      <sheetName val="cuadro18"/>
      <sheetName val="cuadro19"/>
      <sheetName val="cuadro20"/>
      <sheetName val="cuadro21"/>
      <sheetName val="cuadro22"/>
      <sheetName val="cuadro23"/>
      <sheetName val="cuadro24"/>
      <sheetName val="cuadro25"/>
    </sheetNames>
    <sheetDataSet>
      <sheetData sheetId="0">
        <row r="15">
          <cell r="A15" t="str">
            <v>Empresas de construcción 1/</v>
          </cell>
          <cell r="D15">
            <v>23916751</v>
          </cell>
          <cell r="F15">
            <v>37950463</v>
          </cell>
          <cell r="J15">
            <v>299658</v>
          </cell>
          <cell r="L15">
            <v>541241</v>
          </cell>
        </row>
        <row r="16">
          <cell r="A16" t="str">
            <v>Comercio al por mayor 2/</v>
          </cell>
          <cell r="D16">
            <v>117981388</v>
          </cell>
          <cell r="F16">
            <v>143917375</v>
          </cell>
          <cell r="J16">
            <v>184696228</v>
          </cell>
          <cell r="L16">
            <v>186827606</v>
          </cell>
        </row>
        <row r="17">
          <cell r="A17" t="str">
            <v>Comercio al por menor 2/</v>
          </cell>
          <cell r="D17">
            <v>116796883</v>
          </cell>
          <cell r="F17">
            <v>165637625</v>
          </cell>
          <cell r="J17">
            <v>21407495</v>
          </cell>
          <cell r="L17">
            <v>29650955</v>
          </cell>
        </row>
        <row r="18">
          <cell r="A18" t="str">
            <v>Hoteles y restaurantes 3/</v>
          </cell>
          <cell r="D18">
            <v>29399329</v>
          </cell>
          <cell r="F18">
            <v>36837556</v>
          </cell>
          <cell r="J18">
            <v>7840420</v>
          </cell>
          <cell r="L18">
            <v>8400279</v>
          </cell>
        </row>
        <row r="19">
          <cell r="A19" t="str">
            <v>Transporte colectivo regular de pasajeros y transporte de carga por carretera 1/</v>
          </cell>
          <cell r="D19">
            <v>189586457</v>
          </cell>
          <cell r="F19">
            <v>235748979</v>
          </cell>
          <cell r="J19">
            <v>6584630</v>
          </cell>
          <cell r="L19">
            <v>13127600</v>
          </cell>
        </row>
        <row r="20">
          <cell r="A20" t="str">
            <v>Transporte regular por vía aérea 1/</v>
          </cell>
          <cell r="D20">
            <v>7180588</v>
          </cell>
          <cell r="F20">
            <v>6373605</v>
          </cell>
          <cell r="J20">
            <v>10973605</v>
          </cell>
          <cell r="L20">
            <v>10789951</v>
          </cell>
        </row>
        <row r="21">
          <cell r="A21" t="str">
            <v>Agencias de viajes 4/</v>
          </cell>
          <cell r="D21">
            <v>14946933</v>
          </cell>
          <cell r="F21">
            <v>29121514</v>
          </cell>
          <cell r="J21">
            <v>79500</v>
          </cell>
          <cell r="L21">
            <v>353495</v>
          </cell>
        </row>
        <row r="22">
          <cell r="A22" t="str">
            <v xml:space="preserve">Telecomunicaciones (servicios telefónicos, transmisión de radio, televisión y transmisión por cable) 5/ </v>
          </cell>
          <cell r="D22">
            <v>143458501</v>
          </cell>
          <cell r="F22">
            <v>228646182</v>
          </cell>
          <cell r="J22">
            <v>48284384</v>
          </cell>
          <cell r="L22">
            <v>40281623</v>
          </cell>
        </row>
        <row r="23">
          <cell r="A23" t="str">
            <v>Bancos comerciales (incluye Banco de la República)</v>
          </cell>
          <cell r="D23">
            <v>275783360</v>
          </cell>
          <cell r="F23">
            <v>342473560</v>
          </cell>
          <cell r="J23">
            <v>68243624</v>
          </cell>
          <cell r="L23">
            <v>147172832</v>
          </cell>
        </row>
        <row r="24">
          <cell r="A24" t="str">
            <v>Aseguradoras</v>
          </cell>
          <cell r="D24">
            <v>33176838</v>
          </cell>
          <cell r="F24">
            <v>40193686</v>
          </cell>
          <cell r="J24">
            <v>18771881</v>
          </cell>
          <cell r="L24">
            <v>22300693</v>
          </cell>
        </row>
        <row r="25">
          <cell r="A25" t="str">
            <v>Informática y actividades conexas 6/</v>
          </cell>
          <cell r="D25">
            <v>41591591</v>
          </cell>
          <cell r="F25">
            <v>45815959</v>
          </cell>
          <cell r="J25">
            <v>5894021</v>
          </cell>
          <cell r="L25">
            <v>16935746</v>
          </cell>
        </row>
        <row r="26">
          <cell r="A26" t="str">
            <v>Investigación y Desarrollo</v>
          </cell>
          <cell r="D26">
            <v>55165383</v>
          </cell>
          <cell r="F26">
            <v>60320292</v>
          </cell>
          <cell r="J26">
            <v>5351818</v>
          </cell>
          <cell r="L26">
            <v>8551023</v>
          </cell>
        </row>
        <row r="27">
          <cell r="A27" t="str">
            <v>Universidades</v>
          </cell>
          <cell r="D27">
            <v>351606395</v>
          </cell>
          <cell r="F27">
            <v>416867427</v>
          </cell>
          <cell r="J27">
            <v>293282</v>
          </cell>
          <cell r="L27">
            <v>896708</v>
          </cell>
        </row>
        <row r="28">
          <cell r="A28" t="str">
            <v>Hospitales de tercer nivel</v>
          </cell>
          <cell r="D28">
            <v>269273313</v>
          </cell>
          <cell r="F28">
            <v>411011586</v>
          </cell>
        </row>
        <row r="29">
          <cell r="A29" t="str">
            <v>Servicios públicos domiciliarios</v>
          </cell>
          <cell r="D29">
            <v>319383934</v>
          </cell>
          <cell r="F29">
            <v>484440846</v>
          </cell>
          <cell r="J29">
            <v>65562595</v>
          </cell>
          <cell r="L29">
            <v>45391089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ido"/>
      <sheetName val="A.1 Parametros de inclusón"/>
      <sheetName val="C.1.1"/>
      <sheetName val="C.1.2"/>
      <sheetName val="C.1.3"/>
      <sheetName val="C.1.4"/>
      <sheetName val="C.2.1"/>
      <sheetName val="C.2.2"/>
      <sheetName val="C.2.3"/>
      <sheetName val="C.3.1"/>
      <sheetName val="C.3.2"/>
      <sheetName val="C.4.1"/>
      <sheetName val="C.4.2"/>
      <sheetName val="C.4.3"/>
      <sheetName val="C.4.4"/>
      <sheetName val="C.4.5"/>
      <sheetName val="C.5.1"/>
      <sheetName val="C.5.2"/>
      <sheetName val="C.5.3"/>
      <sheetName val="C.5.4"/>
      <sheetName val="C.6.1"/>
      <sheetName val="C.6.2"/>
      <sheetName val="C.6.3"/>
    </sheetNames>
    <sheetDataSet>
      <sheetData sheetId="0"/>
      <sheetData sheetId="1">
        <row r="13">
          <cell r="C13" t="str">
            <v>Suministro de electricidad, gas, vapor y agua caliente</v>
          </cell>
        </row>
        <row r="14">
          <cell r="C14" t="str">
            <v>Captación, depuración y distribución de agua</v>
          </cell>
        </row>
        <row r="15">
          <cell r="C15" t="str">
            <v>Comercio, mantenimiento y reparación de vehículos automotores y motocicletas, sus partes, piezas y accesorios; comercio al por menor de combustibles y lubricantes para vehículos automotores</v>
          </cell>
        </row>
        <row r="16">
          <cell r="C16" t="str">
            <v>Comercio al por mayor y en comisión o por contrata, excepto el comercio de vehículos automotores y motocicletas; mantenimiento y reparación de maquinaria y equipo</v>
          </cell>
        </row>
        <row r="17">
          <cell r="C17" t="str">
            <v>Comercio al por menor, excepto el comercio de vehículos automotores y motocicletas; reparación de efectos personales y enseres domésticos</v>
          </cell>
        </row>
        <row r="18">
          <cell r="C18" t="str">
            <v>Alojamiento en hoteles, campamentos y otros tipos de hospedaje no permanente</v>
          </cell>
        </row>
        <row r="19">
          <cell r="C19" t="str">
            <v>Expendio de alimentos en el mismo sitio de venta</v>
          </cell>
        </row>
        <row r="20">
          <cell r="C20" t="str">
            <v>Transporte colectivo regular de pasajeros por via terrestre</v>
          </cell>
        </row>
        <row r="21">
          <cell r="C21" t="str">
            <v>Transporte de carga por carretera</v>
          </cell>
        </row>
        <row r="22">
          <cell r="C22" t="str">
            <v>Transporte por vía aérea</v>
          </cell>
        </row>
        <row r="23">
          <cell r="C23" t="str">
            <v>Actividades postales y de correo</v>
          </cell>
        </row>
        <row r="24">
          <cell r="C24" t="str">
            <v>Telecomunicaciones</v>
          </cell>
        </row>
        <row r="25">
          <cell r="C25" t="str">
            <v xml:space="preserve">Actividades de los bancos </v>
          </cell>
        </row>
        <row r="26">
          <cell r="C26" t="str">
            <v>Informática y actividades conexas</v>
          </cell>
        </row>
        <row r="27">
          <cell r="C27" t="str">
            <v>Centros de investigación y desarrollo</v>
          </cell>
        </row>
        <row r="28">
          <cell r="C28" t="str">
            <v>Educación superior</v>
          </cell>
        </row>
        <row r="29">
          <cell r="C29" t="str">
            <v>Actividades relacionadas con la salud humana</v>
          </cell>
        </row>
        <row r="30">
          <cell r="C30" t="str">
            <v>Eliminación de desperdicios y aguas residuales, saneamiento y actividades similares</v>
          </cell>
        </row>
        <row r="31">
          <cell r="C31" t="str">
            <v>Actividades de cinematografía, radio y televisión y otras actividades de entretenimiento</v>
          </cell>
        </row>
      </sheetData>
      <sheetData sheetId="2"/>
      <sheetData sheetId="3"/>
      <sheetData sheetId="4"/>
      <sheetData sheetId="5"/>
      <sheetData sheetId="6">
        <row r="17">
          <cell r="J17">
            <v>53915462</v>
          </cell>
          <cell r="K17">
            <v>369195874</v>
          </cell>
          <cell r="P17">
            <v>25822047</v>
          </cell>
          <cell r="Q17">
            <v>30778160</v>
          </cell>
        </row>
        <row r="18">
          <cell r="J18">
            <v>14244902</v>
          </cell>
          <cell r="K18">
            <v>16172724</v>
          </cell>
          <cell r="P18">
            <v>739181</v>
          </cell>
          <cell r="Q18">
            <v>1230211</v>
          </cell>
        </row>
        <row r="19">
          <cell r="J19">
            <v>26692278</v>
          </cell>
          <cell r="K19">
            <v>28143904</v>
          </cell>
          <cell r="P19">
            <v>1525803</v>
          </cell>
          <cell r="Q19">
            <v>2490540</v>
          </cell>
        </row>
        <row r="20">
          <cell r="J20">
            <v>63756222</v>
          </cell>
          <cell r="K20">
            <v>97593495</v>
          </cell>
          <cell r="P20">
            <v>95633413</v>
          </cell>
          <cell r="Q20">
            <v>105332637</v>
          </cell>
        </row>
        <row r="21">
          <cell r="J21">
            <v>76076376</v>
          </cell>
          <cell r="K21">
            <v>82494967</v>
          </cell>
          <cell r="P21">
            <v>25388016</v>
          </cell>
          <cell r="Q21">
            <v>18810047</v>
          </cell>
        </row>
        <row r="22">
          <cell r="J22">
            <v>3820411</v>
          </cell>
          <cell r="K22">
            <v>3357862</v>
          </cell>
          <cell r="P22">
            <v>3282557</v>
          </cell>
          <cell r="Q22">
            <v>2777891</v>
          </cell>
        </row>
        <row r="23">
          <cell r="J23">
            <v>66531636</v>
          </cell>
          <cell r="K23">
            <v>62945023</v>
          </cell>
          <cell r="P23">
            <v>18217260</v>
          </cell>
          <cell r="Q23">
            <v>27520566</v>
          </cell>
        </row>
        <row r="24">
          <cell r="J24">
            <v>143101213</v>
          </cell>
          <cell r="K24">
            <v>170050977</v>
          </cell>
          <cell r="P24">
            <v>0</v>
          </cell>
          <cell r="Q24">
            <v>0</v>
          </cell>
        </row>
        <row r="25">
          <cell r="J25">
            <v>10079560</v>
          </cell>
          <cell r="K25">
            <v>6771583</v>
          </cell>
          <cell r="P25">
            <v>550851</v>
          </cell>
          <cell r="Q25">
            <v>200153</v>
          </cell>
        </row>
        <row r="26">
          <cell r="J26">
            <v>16455292</v>
          </cell>
          <cell r="K26">
            <v>54246148</v>
          </cell>
          <cell r="P26">
            <v>14048383</v>
          </cell>
          <cell r="Q26">
            <v>58521784</v>
          </cell>
        </row>
        <row r="27">
          <cell r="J27">
            <v>17451128</v>
          </cell>
          <cell r="K27">
            <v>26146956</v>
          </cell>
          <cell r="P27">
            <v>3331401</v>
          </cell>
          <cell r="Q27">
            <v>3824779</v>
          </cell>
        </row>
        <row r="28">
          <cell r="J28">
            <v>78845841</v>
          </cell>
          <cell r="K28">
            <v>70346776</v>
          </cell>
          <cell r="P28">
            <v>0</v>
          </cell>
          <cell r="Q28">
            <v>8409247</v>
          </cell>
        </row>
        <row r="29">
          <cell r="J29">
            <v>39900818</v>
          </cell>
          <cell r="K29">
            <v>33253216</v>
          </cell>
          <cell r="P29">
            <v>43211</v>
          </cell>
          <cell r="Q29">
            <v>441633</v>
          </cell>
        </row>
        <row r="30">
          <cell r="J30">
            <v>4971277</v>
          </cell>
          <cell r="K30">
            <v>2297162</v>
          </cell>
          <cell r="P30">
            <v>3900000</v>
          </cell>
          <cell r="Q30">
            <v>3900000</v>
          </cell>
        </row>
        <row r="31">
          <cell r="J31">
            <v>215055182</v>
          </cell>
          <cell r="K31">
            <v>200913178</v>
          </cell>
          <cell r="P31">
            <v>380870657</v>
          </cell>
          <cell r="Q31">
            <v>162918012</v>
          </cell>
        </row>
        <row r="32">
          <cell r="J32">
            <v>212511231</v>
          </cell>
          <cell r="K32">
            <v>288590851</v>
          </cell>
          <cell r="P32">
            <v>4500000</v>
          </cell>
          <cell r="Q32">
            <v>6000000</v>
          </cell>
        </row>
        <row r="33">
          <cell r="J33">
            <v>48659187</v>
          </cell>
          <cell r="K33">
            <v>48280269</v>
          </cell>
          <cell r="P33">
            <v>20713407</v>
          </cell>
          <cell r="Q33">
            <v>32419751</v>
          </cell>
        </row>
        <row r="34">
          <cell r="J34">
            <v>51685255</v>
          </cell>
          <cell r="K34">
            <v>61851670</v>
          </cell>
          <cell r="P34">
            <v>106142154</v>
          </cell>
          <cell r="Q34">
            <v>115718636</v>
          </cell>
        </row>
        <row r="35">
          <cell r="J35">
            <v>106949827</v>
          </cell>
          <cell r="K35">
            <v>142205201</v>
          </cell>
          <cell r="P35">
            <v>382173</v>
          </cell>
          <cell r="Q35">
            <v>459776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ido"/>
      <sheetName val="A.1 Actividades industriales  "/>
      <sheetName val="C.1.1"/>
      <sheetName val="C.1.2"/>
      <sheetName val="C.1.3"/>
      <sheetName val="C.1.4"/>
      <sheetName val="C.2.1"/>
      <sheetName val="C.2.2"/>
      <sheetName val="C.2.3"/>
      <sheetName val="C.2.4"/>
      <sheetName val="C.3.1"/>
      <sheetName val="C.3.2"/>
      <sheetName val="C.4.1"/>
      <sheetName val="C.4.2"/>
      <sheetName val="C.4.3"/>
      <sheetName val="C.4.4"/>
      <sheetName val="C.4.5"/>
      <sheetName val="C.5.1"/>
      <sheetName val="C.5.2"/>
      <sheetName val="C.5.3"/>
      <sheetName val="C.5.4"/>
      <sheetName val="C.6.1"/>
      <sheetName val="C.6.2"/>
      <sheetName val="C.6.3"/>
      <sheetName val="A.2 Panel - Actividades CIIU"/>
      <sheetName val="Panel - C.1.1"/>
      <sheetName val="Panel - C.2.2"/>
      <sheetName val="Panel - C.3.1"/>
      <sheetName val="Panel - C.4.2"/>
      <sheetName val="Panel - C.6.1 "/>
      <sheetName val="Hoja2"/>
    </sheetNames>
    <sheetDataSet>
      <sheetData sheetId="0" refreshError="1"/>
      <sheetData sheetId="1" refreshError="1">
        <row r="13">
          <cell r="B13" t="str">
            <v>Suministro de electricidad, gas, vapor y agua caliente</v>
          </cell>
        </row>
        <row r="14">
          <cell r="B14" t="str">
            <v>Captación, depuración y distribución de agua</v>
          </cell>
        </row>
        <row r="15">
          <cell r="B15" t="str">
            <v xml:space="preserve">Comercio de vehículos automotores, combustibles y lubricantes  </v>
          </cell>
        </row>
        <row r="16">
          <cell r="B16" t="str">
            <v xml:space="preserve">Comercio al por mayor, excepto el comercio de vehículos automotores </v>
          </cell>
        </row>
        <row r="17">
          <cell r="B17" t="str">
            <v xml:space="preserve">Comercio al por menor, excepto el comercio de vehículos automotores </v>
          </cell>
        </row>
        <row r="18">
          <cell r="B18" t="str">
            <v xml:space="preserve">Hoteles y Restaurantes </v>
          </cell>
        </row>
        <row r="19">
          <cell r="B19" t="str">
            <v>Transporte de pasajeros por vía terrestre y de carga por carretera</v>
          </cell>
        </row>
        <row r="20">
          <cell r="B20" t="str">
            <v>Transporte por vía aérea</v>
          </cell>
        </row>
        <row r="21">
          <cell r="B21" t="str">
            <v>Correos y Telecomunicaciones</v>
          </cell>
        </row>
        <row r="22">
          <cell r="B22" t="str">
            <v xml:space="preserve">Actividades bancarias </v>
          </cell>
        </row>
        <row r="23">
          <cell r="B23" t="str">
            <v xml:space="preserve">Informática </v>
          </cell>
        </row>
        <row r="24">
          <cell r="B24" t="str">
            <v>Centros de investigación y desarrollo</v>
          </cell>
        </row>
        <row r="25">
          <cell r="B25" t="str">
            <v>Educación superior privada</v>
          </cell>
        </row>
        <row r="26">
          <cell r="B26" t="str">
            <v>Actividades relacionadas con la salud humana</v>
          </cell>
        </row>
        <row r="27">
          <cell r="B27" t="str">
            <v>Eliminación de desperdicios y aguas residuales, saneamiento y actividades similares</v>
          </cell>
        </row>
        <row r="28">
          <cell r="B28" t="str">
            <v>Actividades de cinematografía, radio y televisión y otras actividades de entretenimiento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17">
          <cell r="J17">
            <v>13552801</v>
          </cell>
          <cell r="K17">
            <v>25272267</v>
          </cell>
          <cell r="P17">
            <v>1444746</v>
          </cell>
          <cell r="Q17">
            <v>5010562</v>
          </cell>
        </row>
        <row r="18">
          <cell r="J18">
            <v>80686246</v>
          </cell>
          <cell r="K18">
            <v>114404348</v>
          </cell>
          <cell r="P18">
            <v>80031781</v>
          </cell>
          <cell r="Q18">
            <v>117715930</v>
          </cell>
        </row>
        <row r="19">
          <cell r="J19">
            <v>379264791</v>
          </cell>
          <cell r="K19">
            <v>486357292</v>
          </cell>
          <cell r="P19">
            <v>118477999</v>
          </cell>
          <cell r="Q19">
            <v>241251072</v>
          </cell>
        </row>
        <row r="20">
          <cell r="J20">
            <v>101461786</v>
          </cell>
          <cell r="K20">
            <v>115162350</v>
          </cell>
          <cell r="P20">
            <v>1188676</v>
          </cell>
          <cell r="Q20">
            <v>5977851</v>
          </cell>
        </row>
        <row r="21">
          <cell r="J21">
            <v>46133935</v>
          </cell>
          <cell r="K21">
            <v>70106104</v>
          </cell>
          <cell r="P21">
            <v>54046635</v>
          </cell>
          <cell r="Q21">
            <v>67672506</v>
          </cell>
        </row>
        <row r="22">
          <cell r="J22">
            <v>161635912</v>
          </cell>
          <cell r="K22">
            <v>215701781</v>
          </cell>
          <cell r="P22">
            <v>0</v>
          </cell>
          <cell r="Q22">
            <v>0</v>
          </cell>
        </row>
        <row r="23">
          <cell r="J23">
            <v>454975012</v>
          </cell>
          <cell r="K23">
            <v>187582363</v>
          </cell>
          <cell r="P23">
            <v>25215163</v>
          </cell>
          <cell r="Q23">
            <v>52169493</v>
          </cell>
        </row>
        <row r="24">
          <cell r="J24">
            <v>196111178</v>
          </cell>
          <cell r="K24">
            <v>220196407</v>
          </cell>
          <cell r="P24">
            <v>0</v>
          </cell>
        </row>
        <row r="25">
          <cell r="J25">
            <v>32608499</v>
          </cell>
          <cell r="K25">
            <v>35984960</v>
          </cell>
          <cell r="P25">
            <v>9575926</v>
          </cell>
          <cell r="Q25">
            <v>27027669</v>
          </cell>
        </row>
        <row r="26">
          <cell r="J26">
            <v>145651272</v>
          </cell>
          <cell r="K26">
            <v>153564983</v>
          </cell>
        </row>
        <row r="27">
          <cell r="J27">
            <v>15459351</v>
          </cell>
          <cell r="K27">
            <v>27012962</v>
          </cell>
          <cell r="P27">
            <v>17199188</v>
          </cell>
          <cell r="Q27">
            <v>4889302</v>
          </cell>
        </row>
        <row r="28">
          <cell r="J28">
            <v>147331799</v>
          </cell>
          <cell r="K28">
            <v>280621587</v>
          </cell>
          <cell r="P28">
            <v>61804030</v>
          </cell>
          <cell r="Q28">
            <v>96147978</v>
          </cell>
        </row>
        <row r="29">
          <cell r="J29">
            <v>104957526</v>
          </cell>
          <cell r="K29">
            <v>204719397</v>
          </cell>
          <cell r="P29">
            <v>231206613</v>
          </cell>
          <cell r="Q29">
            <v>239212414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ido"/>
      <sheetName val="A.1 Parámetros de inclusión  "/>
      <sheetName val="A.2 Parámetros de inclusión"/>
      <sheetName val="C.1.0"/>
      <sheetName val="C.1.0 - CIIU 4"/>
      <sheetName val="C.1.1"/>
      <sheetName val="C.1.1 - CIIU 4"/>
      <sheetName val="C.1.2"/>
      <sheetName val="C.1.3"/>
      <sheetName val="C.1.4"/>
      <sheetName val="C.1.5"/>
      <sheetName val="C.2.0"/>
      <sheetName val="C.2.1"/>
      <sheetName val="C.2.2"/>
      <sheetName val="C.2.2 - CIIU 4"/>
      <sheetName val="C.2.3"/>
      <sheetName val="C.3.1"/>
      <sheetName val="C.3.1 - CIIU 4"/>
      <sheetName val="C.3.2"/>
      <sheetName val="C.3.3"/>
      <sheetName val="C.3.4"/>
      <sheetName val="C.3.5"/>
      <sheetName val="C.4.1"/>
      <sheetName val="C.4.1 - CIIU 4"/>
      <sheetName val="C.4.2"/>
      <sheetName val="C.4.2 - CIIU 4"/>
      <sheetName val="C.4.3"/>
      <sheetName val="C.4.4"/>
      <sheetName val="C.4.5"/>
      <sheetName val="C.4.6"/>
      <sheetName val="C.4.7"/>
      <sheetName val="C.5.1"/>
      <sheetName val="C.5.2"/>
      <sheetName val="C.5.3"/>
      <sheetName val="C.5.4"/>
      <sheetName val="C.6.1"/>
      <sheetName val="C.6.1 - CIIU 4"/>
      <sheetName val="C.6.2"/>
      <sheetName val="C.6.3"/>
      <sheetName val="C.6.4"/>
      <sheetName val="C.6.5"/>
      <sheetName val="A.3 Parámetros de inclusión"/>
      <sheetName val="PANEL - C.1.0"/>
      <sheetName val="PANEL - C.1.1 "/>
      <sheetName val="PANEL - C.2.2"/>
      <sheetName val="PANEL - C.3.1"/>
      <sheetName val="PANEL - C.4.2 "/>
      <sheetName val="PANEL - C.6.1"/>
      <sheetName val="PANEL - C.6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6">
          <cell r="J16">
            <v>52636913</v>
          </cell>
          <cell r="K16">
            <v>68313985</v>
          </cell>
          <cell r="P16">
            <v>14733249</v>
          </cell>
          <cell r="Q16">
            <v>26323221</v>
          </cell>
        </row>
        <row r="17">
          <cell r="J17">
            <v>22346239</v>
          </cell>
          <cell r="K17">
            <v>19444043</v>
          </cell>
          <cell r="P17">
            <v>0</v>
          </cell>
          <cell r="Q17">
            <v>1375976</v>
          </cell>
        </row>
        <row r="18">
          <cell r="J18">
            <v>3301301</v>
          </cell>
          <cell r="K18">
            <v>5970330</v>
          </cell>
          <cell r="P18">
            <v>945523</v>
          </cell>
          <cell r="Q18">
            <v>3053091</v>
          </cell>
        </row>
        <row r="19">
          <cell r="J19">
            <v>23922552</v>
          </cell>
          <cell r="K19">
            <v>56154818</v>
          </cell>
          <cell r="P19">
            <v>11201184</v>
          </cell>
          <cell r="Q19">
            <v>21698954</v>
          </cell>
        </row>
        <row r="20">
          <cell r="J20">
            <v>5588450</v>
          </cell>
          <cell r="K20">
            <v>7543429</v>
          </cell>
          <cell r="P20">
            <v>45380592</v>
          </cell>
          <cell r="Q20">
            <v>39006781</v>
          </cell>
        </row>
        <row r="21">
          <cell r="J21">
            <v>13289776</v>
          </cell>
          <cell r="K21">
            <v>59636222</v>
          </cell>
          <cell r="P21">
            <v>0</v>
          </cell>
          <cell r="Q21">
            <v>0</v>
          </cell>
        </row>
        <row r="22">
          <cell r="J22">
            <v>20010433</v>
          </cell>
          <cell r="K22">
            <v>27484323</v>
          </cell>
          <cell r="P22">
            <v>15850606</v>
          </cell>
          <cell r="Q22">
            <v>22527196</v>
          </cell>
        </row>
        <row r="23">
          <cell r="J23">
            <v>106280783</v>
          </cell>
          <cell r="K23">
            <v>148736539</v>
          </cell>
          <cell r="P23">
            <v>0</v>
          </cell>
          <cell r="Q23">
            <v>0</v>
          </cell>
        </row>
        <row r="24">
          <cell r="J24">
            <v>4550263</v>
          </cell>
          <cell r="K24">
            <v>10746539</v>
          </cell>
          <cell r="P24">
            <v>0</v>
          </cell>
          <cell r="Q24">
            <v>0</v>
          </cell>
        </row>
        <row r="25">
          <cell r="J25">
            <v>113508329</v>
          </cell>
          <cell r="K25">
            <v>184205410</v>
          </cell>
          <cell r="P25">
            <v>0</v>
          </cell>
          <cell r="Q25">
            <v>709672</v>
          </cell>
        </row>
        <row r="26">
          <cell r="J26">
            <v>20010396</v>
          </cell>
          <cell r="K26">
            <v>34413169</v>
          </cell>
          <cell r="P26">
            <v>0</v>
          </cell>
          <cell r="Q26">
            <v>8220096</v>
          </cell>
        </row>
        <row r="27">
          <cell r="J27">
            <v>378848618</v>
          </cell>
          <cell r="K27">
            <v>491919063</v>
          </cell>
          <cell r="P27">
            <v>0</v>
          </cell>
          <cell r="Q27">
            <v>0</v>
          </cell>
        </row>
        <row r="28">
          <cell r="J28">
            <v>5189894</v>
          </cell>
          <cell r="K28">
            <v>8489994</v>
          </cell>
          <cell r="P28">
            <v>0</v>
          </cell>
          <cell r="Q28">
            <v>1368377</v>
          </cell>
        </row>
        <row r="29">
          <cell r="J29">
            <v>39909797</v>
          </cell>
          <cell r="K29">
            <v>70589114</v>
          </cell>
          <cell r="P29">
            <v>144604</v>
          </cell>
          <cell r="Q29">
            <v>696378</v>
          </cell>
        </row>
        <row r="30">
          <cell r="J30">
            <v>108981598</v>
          </cell>
          <cell r="K30">
            <v>175445283</v>
          </cell>
          <cell r="P30">
            <v>17583989</v>
          </cell>
          <cell r="Q30">
            <v>261641939</v>
          </cell>
        </row>
        <row r="31">
          <cell r="J31">
            <v>146476260</v>
          </cell>
          <cell r="K31">
            <v>107770684</v>
          </cell>
          <cell r="P31">
            <v>44451111</v>
          </cell>
          <cell r="Q31">
            <v>49321997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1"/>
      <sheetName val="C.2"/>
      <sheetName val="C.3"/>
      <sheetName val="C.4"/>
      <sheetName val="C.5"/>
      <sheetName val="C.6"/>
      <sheetName val="C.7"/>
      <sheetName val="C.8"/>
      <sheetName val="C.9"/>
      <sheetName val="C9.1"/>
      <sheetName val="C.10"/>
      <sheetName val="C10.1"/>
      <sheetName val="C.11"/>
      <sheetName val="C11.1"/>
      <sheetName val="C11.2"/>
      <sheetName val="C11.3"/>
      <sheetName val="C11.4"/>
      <sheetName val="C.12"/>
      <sheetName val="C12.1"/>
      <sheetName val="C12.2"/>
      <sheetName val="C12.3"/>
      <sheetName val="C12,4"/>
      <sheetName val="C12.5"/>
      <sheetName val="C12.6"/>
      <sheetName val="C.13"/>
      <sheetName val="C.14"/>
      <sheetName val="C.15"/>
      <sheetName val="Hoja18"/>
      <sheetName val="Hoja9"/>
    </sheetNames>
    <sheetDataSet>
      <sheetData sheetId="0"/>
      <sheetData sheetId="1">
        <row r="16">
          <cell r="J16">
            <v>52035809</v>
          </cell>
          <cell r="K16">
            <v>79024867</v>
          </cell>
          <cell r="P16">
            <v>211685810</v>
          </cell>
          <cell r="Q16">
            <v>341602976</v>
          </cell>
          <cell r="V16">
            <v>1719201830</v>
          </cell>
          <cell r="W16">
            <v>2005727273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1.1"/>
      <sheetName val="C.1.2"/>
      <sheetName val="C.1.3"/>
      <sheetName val="C.1.4"/>
      <sheetName val="C.2.1"/>
      <sheetName val="C.2.2"/>
      <sheetName val="C.2.3"/>
      <sheetName val="C.2.4"/>
      <sheetName val="C.3.1"/>
      <sheetName val="C.3.2"/>
      <sheetName val="C.3.3"/>
      <sheetName val="C.3.4"/>
      <sheetName val="C.4.1"/>
      <sheetName val="C.4.2"/>
      <sheetName val="C.4.3"/>
      <sheetName val="C.4.4"/>
      <sheetName val="C.4.5"/>
      <sheetName val="C.5.1"/>
      <sheetName val="C.5.2"/>
      <sheetName val="C.5.3"/>
      <sheetName val="C.5.4"/>
      <sheetName val="C.6.1"/>
      <sheetName val="C.6.2"/>
      <sheetName val="C.6.3"/>
    </sheetNames>
    <sheetDataSet>
      <sheetData sheetId="0"/>
      <sheetData sheetId="1"/>
      <sheetData sheetId="2"/>
      <sheetData sheetId="3"/>
      <sheetData sheetId="4">
        <row r="16">
          <cell r="I16">
            <v>98106276</v>
          </cell>
          <cell r="J16">
            <v>109912393</v>
          </cell>
          <cell r="O16">
            <v>405258547</v>
          </cell>
          <cell r="P16">
            <v>423686474</v>
          </cell>
          <cell r="U16">
            <v>2351084662</v>
          </cell>
          <cell r="V16">
            <v>2627704671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ido"/>
      <sheetName val="A.1 Actividades industriales  "/>
      <sheetName val="C.1.1"/>
      <sheetName val="C.1.2"/>
      <sheetName val="C.1.3"/>
      <sheetName val="C.1.4"/>
      <sheetName val="C.2.1"/>
      <sheetName val="C.2.2"/>
      <sheetName val="C.2.3"/>
      <sheetName val="C.3.1"/>
      <sheetName val="C.3.2"/>
      <sheetName val="C.4.1"/>
      <sheetName val="C.4.2"/>
      <sheetName val="C.4.3"/>
      <sheetName val="C.4.4"/>
      <sheetName val="C.4.5"/>
      <sheetName val="C.5.1"/>
      <sheetName val="C.5.2"/>
      <sheetName val="C.5.3"/>
      <sheetName val="C.5.4"/>
      <sheetName val="C.6.1"/>
      <sheetName val="C.6.2"/>
      <sheetName val="C.6.3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J16">
            <v>1411782199</v>
          </cell>
          <cell r="K16">
            <v>1496571317</v>
          </cell>
          <cell r="P16">
            <v>844270190</v>
          </cell>
          <cell r="Q16">
            <v>1062434312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ido"/>
      <sheetName val="A.1 Actividades industriales  "/>
      <sheetName val="C.1.0"/>
      <sheetName val="C.1.1"/>
      <sheetName val="C.1.2"/>
      <sheetName val="C.1.3"/>
      <sheetName val="C.1.4"/>
      <sheetName val="C.1.5"/>
      <sheetName val="C.2.0"/>
      <sheetName val="C.2.1"/>
      <sheetName val="C.2.2"/>
      <sheetName val="C.2.3"/>
      <sheetName val="C.3.1"/>
      <sheetName val="C.3.2"/>
      <sheetName val="C.3.3"/>
      <sheetName val="C.3.4"/>
      <sheetName val="C.3.5"/>
      <sheetName val="C.4.1"/>
      <sheetName val="C.4.2"/>
      <sheetName val="C.4.3"/>
      <sheetName val="C.4.4"/>
      <sheetName val="C.4.5"/>
      <sheetName val="C.4.6"/>
      <sheetName val="C.5.1"/>
      <sheetName val="C.5.2"/>
      <sheetName val="C.5.3"/>
      <sheetName val="C.5.4"/>
      <sheetName val="C.6.1"/>
      <sheetName val="C.6.2"/>
      <sheetName val="C.6.3"/>
      <sheetName val="C.6.4"/>
      <sheetName val="C.6.5"/>
      <sheetName val="PANEL - C.1.0"/>
      <sheetName val="PANEL - C.1.1 "/>
      <sheetName val="PANEL - C.2.2"/>
      <sheetName val="PANEL - C.3.1"/>
      <sheetName val="PANEL - C.4.2 "/>
      <sheetName val="PANEL - C.6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6">
          <cell r="J16">
            <v>145615351</v>
          </cell>
          <cell r="K16">
            <v>246543410</v>
          </cell>
          <cell r="P16">
            <v>205452794</v>
          </cell>
          <cell r="Q16">
            <v>235165786</v>
          </cell>
          <cell r="V16">
            <v>1507499642</v>
          </cell>
          <cell r="W16">
            <v>2020291605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T Servicios"/>
      <sheetName val="EDIT Industria"/>
      <sheetName val="Consolidado"/>
      <sheetName val="I+D y Ponderaciones"/>
    </sheetNames>
    <sheetDataSet>
      <sheetData sheetId="0"/>
      <sheetData sheetId="1">
        <row r="4">
          <cell r="B4">
            <v>1982923449</v>
          </cell>
          <cell r="C4">
            <v>2426355116</v>
          </cell>
          <cell r="D4">
            <v>2854449485</v>
          </cell>
          <cell r="E4">
            <v>3161303538</v>
          </cell>
          <cell r="F4">
            <v>2256052389</v>
          </cell>
          <cell r="G4">
            <v>2559005629</v>
          </cell>
          <cell r="H4">
            <v>1858567787</v>
          </cell>
          <cell r="I4">
            <v>2502000801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Matriz Insumo-Producto 2005"/>
      <sheetName val="Matriz Insumo-Producto 2010"/>
      <sheetName val="Matriz Insumo-Producto dom 2005"/>
      <sheetName val="Matriz Insumo-Producto dom 2010"/>
      <sheetName val="Matriz de multiplicadores 2005"/>
      <sheetName val="Matriz de multiplicadores 2010"/>
      <sheetName val="Hoja2"/>
    </sheetNames>
    <sheetDataSet>
      <sheetData sheetId="0"/>
      <sheetData sheetId="1">
        <row r="110">
          <cell r="C110" t="str">
            <v>Agricultura</v>
          </cell>
          <cell r="D110" t="str">
            <v>Minas</v>
          </cell>
          <cell r="E110" t="str">
            <v>Industria</v>
          </cell>
          <cell r="F110" t="str">
            <v>Servicios</v>
          </cell>
          <cell r="G110" t="str">
            <v>Construcción</v>
          </cell>
          <cell r="H110" t="str">
            <v>Comercio</v>
          </cell>
          <cell r="I110" t="str">
            <v>Transporte</v>
          </cell>
          <cell r="J110" t="str">
            <v>Intermediación financiera</v>
          </cell>
          <cell r="K110" t="str">
            <v>Actividades inmobiliarias</v>
          </cell>
          <cell r="L110" t="str">
            <v>Administracion pública y defensa</v>
          </cell>
          <cell r="M110" t="str">
            <v>Educación</v>
          </cell>
        </row>
        <row r="111">
          <cell r="C111">
            <v>28291</v>
          </cell>
          <cell r="D111">
            <v>0</v>
          </cell>
          <cell r="E111">
            <v>2718</v>
          </cell>
          <cell r="F111">
            <v>5681</v>
          </cell>
          <cell r="G111">
            <v>283</v>
          </cell>
          <cell r="H111">
            <v>0</v>
          </cell>
          <cell r="I111">
            <v>0</v>
          </cell>
          <cell r="J111">
            <v>10</v>
          </cell>
          <cell r="K111">
            <v>1</v>
          </cell>
          <cell r="L111">
            <v>333</v>
          </cell>
          <cell r="M111">
            <v>1</v>
          </cell>
        </row>
        <row r="112">
          <cell r="C112">
            <v>60</v>
          </cell>
          <cell r="D112">
            <v>1886</v>
          </cell>
          <cell r="E112">
            <v>7166</v>
          </cell>
          <cell r="F112">
            <v>527</v>
          </cell>
          <cell r="G112">
            <v>863</v>
          </cell>
          <cell r="H112">
            <v>0</v>
          </cell>
          <cell r="I112">
            <v>1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C113">
            <v>6599</v>
          </cell>
          <cell r="D113">
            <v>1071</v>
          </cell>
          <cell r="E113">
            <v>45065</v>
          </cell>
          <cell r="F113">
            <v>12494</v>
          </cell>
          <cell r="G113">
            <v>15612</v>
          </cell>
          <cell r="H113">
            <v>2968</v>
          </cell>
          <cell r="I113">
            <v>5922</v>
          </cell>
          <cell r="J113">
            <v>838</v>
          </cell>
          <cell r="K113">
            <v>45</v>
          </cell>
          <cell r="L113">
            <v>3085</v>
          </cell>
          <cell r="M113">
            <v>891</v>
          </cell>
        </row>
        <row r="114">
          <cell r="C114">
            <v>2671</v>
          </cell>
          <cell r="D114">
            <v>691</v>
          </cell>
          <cell r="E114">
            <v>12449</v>
          </cell>
          <cell r="F114">
            <v>21682</v>
          </cell>
          <cell r="G114">
            <v>2909</v>
          </cell>
          <cell r="H114">
            <v>7131</v>
          </cell>
          <cell r="I114">
            <v>4277</v>
          </cell>
          <cell r="J114">
            <v>3050</v>
          </cell>
          <cell r="K114">
            <v>1024</v>
          </cell>
          <cell r="L114">
            <v>3291</v>
          </cell>
          <cell r="M114">
            <v>2125</v>
          </cell>
        </row>
        <row r="115">
          <cell r="C115">
            <v>130</v>
          </cell>
          <cell r="D115">
            <v>262</v>
          </cell>
          <cell r="E115">
            <v>354</v>
          </cell>
          <cell r="F115">
            <v>819</v>
          </cell>
          <cell r="G115">
            <v>487</v>
          </cell>
          <cell r="H115">
            <v>5</v>
          </cell>
          <cell r="I115">
            <v>135</v>
          </cell>
          <cell r="J115">
            <v>134</v>
          </cell>
          <cell r="K115">
            <v>855</v>
          </cell>
          <cell r="L115">
            <v>1377</v>
          </cell>
          <cell r="M115">
            <v>352</v>
          </cell>
        </row>
        <row r="116">
          <cell r="C116">
            <v>3142</v>
          </cell>
          <cell r="D116">
            <v>131</v>
          </cell>
          <cell r="E116">
            <v>5018</v>
          </cell>
          <cell r="F116">
            <v>3435</v>
          </cell>
          <cell r="G116">
            <v>2249</v>
          </cell>
          <cell r="H116">
            <v>476</v>
          </cell>
          <cell r="I116">
            <v>900</v>
          </cell>
          <cell r="J116">
            <v>123</v>
          </cell>
          <cell r="K116">
            <v>7</v>
          </cell>
          <cell r="L116">
            <v>299</v>
          </cell>
          <cell r="M116">
            <v>146</v>
          </cell>
        </row>
        <row r="117">
          <cell r="C117">
            <v>1694</v>
          </cell>
          <cell r="D117">
            <v>1906</v>
          </cell>
          <cell r="E117">
            <v>4643</v>
          </cell>
          <cell r="F117">
            <v>2409</v>
          </cell>
          <cell r="G117">
            <v>1047</v>
          </cell>
          <cell r="H117">
            <v>2868</v>
          </cell>
          <cell r="I117">
            <v>2470</v>
          </cell>
          <cell r="J117">
            <v>383</v>
          </cell>
          <cell r="K117">
            <v>85</v>
          </cell>
          <cell r="L117">
            <v>703</v>
          </cell>
          <cell r="M117">
            <v>99</v>
          </cell>
        </row>
        <row r="118">
          <cell r="C118">
            <v>705</v>
          </cell>
          <cell r="D118">
            <v>203</v>
          </cell>
          <cell r="E118">
            <v>1881</v>
          </cell>
          <cell r="F118">
            <v>2950</v>
          </cell>
          <cell r="G118">
            <v>612</v>
          </cell>
          <cell r="H118">
            <v>642</v>
          </cell>
          <cell r="I118">
            <v>992</v>
          </cell>
          <cell r="J118">
            <v>2823</v>
          </cell>
          <cell r="K118">
            <v>1678</v>
          </cell>
          <cell r="L118">
            <v>3131</v>
          </cell>
          <cell r="M118">
            <v>169</v>
          </cell>
        </row>
        <row r="119">
          <cell r="C119">
            <v>134</v>
          </cell>
          <cell r="D119">
            <v>8</v>
          </cell>
          <cell r="E119">
            <v>764</v>
          </cell>
          <cell r="F119">
            <v>2730</v>
          </cell>
          <cell r="G119">
            <v>101</v>
          </cell>
          <cell r="H119">
            <v>2212</v>
          </cell>
          <cell r="I119">
            <v>202</v>
          </cell>
          <cell r="J119">
            <v>643</v>
          </cell>
          <cell r="K119">
            <v>155</v>
          </cell>
          <cell r="L119">
            <v>164</v>
          </cell>
          <cell r="M119">
            <v>631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</row>
        <row r="121">
          <cell r="C121">
            <v>0</v>
          </cell>
          <cell r="D121">
            <v>2</v>
          </cell>
          <cell r="E121">
            <v>7</v>
          </cell>
          <cell r="F121">
            <v>111</v>
          </cell>
          <cell r="G121">
            <v>0</v>
          </cell>
          <cell r="H121">
            <v>20</v>
          </cell>
          <cell r="I121">
            <v>3</v>
          </cell>
          <cell r="J121">
            <v>11</v>
          </cell>
          <cell r="K121">
            <v>0</v>
          </cell>
          <cell r="L121">
            <v>150</v>
          </cell>
          <cell r="M121">
            <v>76</v>
          </cell>
        </row>
      </sheetData>
      <sheetData sheetId="2">
        <row r="110">
          <cell r="C110" t="str">
            <v>Agricultura</v>
          </cell>
          <cell r="D110" t="str">
            <v>Minas</v>
          </cell>
          <cell r="E110" t="str">
            <v>Industria</v>
          </cell>
          <cell r="F110" t="str">
            <v>Servicios</v>
          </cell>
          <cell r="G110" t="str">
            <v>Construcción</v>
          </cell>
          <cell r="H110" t="str">
            <v>Comercio</v>
          </cell>
          <cell r="I110" t="str">
            <v>Transporte</v>
          </cell>
          <cell r="J110" t="str">
            <v>Intermediación financiera</v>
          </cell>
          <cell r="K110" t="str">
            <v>Actividades inmobiliarias</v>
          </cell>
          <cell r="L110" t="str">
            <v>Administracion pública y defensa</v>
          </cell>
          <cell r="M110" t="str">
            <v>Educación</v>
          </cell>
        </row>
        <row r="111">
          <cell r="C111">
            <v>38614.816579892693</v>
          </cell>
          <cell r="D111">
            <v>0</v>
          </cell>
          <cell r="E111">
            <v>3517.0354777656057</v>
          </cell>
          <cell r="F111">
            <v>8799.8921161199341</v>
          </cell>
          <cell r="G111">
            <v>386</v>
          </cell>
          <cell r="H111">
            <v>0</v>
          </cell>
          <cell r="I111">
            <v>0</v>
          </cell>
          <cell r="J111">
            <v>14.7013089596028</v>
          </cell>
          <cell r="K111">
            <v>1.97968855788761</v>
          </cell>
          <cell r="L111">
            <v>532.64053998088616</v>
          </cell>
          <cell r="M111">
            <v>1.9342887233882493</v>
          </cell>
        </row>
        <row r="112">
          <cell r="C112">
            <v>46.182439451096165</v>
          </cell>
          <cell r="D112">
            <v>3968.445628997868</v>
          </cell>
          <cell r="E112">
            <v>12692.062407741514</v>
          </cell>
          <cell r="F112">
            <v>605.30952380952385</v>
          </cell>
          <cell r="G112">
            <v>1463</v>
          </cell>
          <cell r="H112">
            <v>0</v>
          </cell>
          <cell r="I112">
            <v>1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C113">
            <v>8491.5877816859665</v>
          </cell>
          <cell r="D113">
            <v>1735.6740318425036</v>
          </cell>
          <cell r="E113">
            <v>59802.568091141729</v>
          </cell>
          <cell r="F113">
            <v>18014.088880634772</v>
          </cell>
          <cell r="G113">
            <v>24246.034437811009</v>
          </cell>
          <cell r="H113">
            <v>4326.122671038509</v>
          </cell>
          <cell r="I113">
            <v>11715.23387593973</v>
          </cell>
          <cell r="J113">
            <v>1066.888786083998</v>
          </cell>
          <cell r="K113">
            <v>59.166642890972923</v>
          </cell>
          <cell r="L113">
            <v>4615.5654680002972</v>
          </cell>
          <cell r="M113">
            <v>1044.0693329305063</v>
          </cell>
        </row>
        <row r="114">
          <cell r="C114">
            <v>4203.050605725507</v>
          </cell>
          <cell r="D114">
            <v>1080.744611077715</v>
          </cell>
          <cell r="E114">
            <v>17432.704245964229</v>
          </cell>
          <cell r="F114">
            <v>35326.083243608358</v>
          </cell>
          <cell r="G114">
            <v>5362.053650973302</v>
          </cell>
          <cell r="H114">
            <v>11090.915251646549</v>
          </cell>
          <cell r="I114">
            <v>6361.1353853112478</v>
          </cell>
          <cell r="J114">
            <v>5275.3108929630062</v>
          </cell>
          <cell r="K114">
            <v>1703.8913003276054</v>
          </cell>
          <cell r="L114">
            <v>6842.6934780091042</v>
          </cell>
          <cell r="M114">
            <v>3527.4173343933771</v>
          </cell>
        </row>
        <row r="115">
          <cell r="C115">
            <v>177.45197947214075</v>
          </cell>
          <cell r="D115">
            <v>612.91568914956019</v>
          </cell>
          <cell r="E115">
            <v>540.45894428152485</v>
          </cell>
          <cell r="F115">
            <v>1171.1495601173021</v>
          </cell>
          <cell r="G115">
            <v>912.83137829912027</v>
          </cell>
          <cell r="H115">
            <v>6.7049120234604107</v>
          </cell>
          <cell r="I115">
            <v>182.07258064516128</v>
          </cell>
          <cell r="J115">
            <v>127.3933284457478</v>
          </cell>
          <cell r="K115">
            <v>942.19354838709683</v>
          </cell>
          <cell r="L115">
            <v>1697.0322580645161</v>
          </cell>
          <cell r="M115">
            <v>480.79582111436952</v>
          </cell>
        </row>
        <row r="116">
          <cell r="C116">
            <v>4175.2504788689248</v>
          </cell>
          <cell r="D116">
            <v>197.44564495130678</v>
          </cell>
          <cell r="E116">
            <v>6729.9965582500809</v>
          </cell>
          <cell r="F116">
            <v>4920.7822207429426</v>
          </cell>
          <cell r="G116">
            <v>3305.9645055264964</v>
          </cell>
          <cell r="H116">
            <v>609.83803668161397</v>
          </cell>
          <cell r="I116">
            <v>1304.5099514197686</v>
          </cell>
          <cell r="J116">
            <v>151.85339199619077</v>
          </cell>
          <cell r="K116">
            <v>9.3253964048923237</v>
          </cell>
          <cell r="L116">
            <v>453.71036905050209</v>
          </cell>
          <cell r="M116">
            <v>180.3234461072802</v>
          </cell>
        </row>
        <row r="117">
          <cell r="C117">
            <v>2413.376084702134</v>
          </cell>
          <cell r="D117">
            <v>3058.6222986049183</v>
          </cell>
          <cell r="E117">
            <v>6127.8565938211714</v>
          </cell>
          <cell r="F117">
            <v>3600.2007892006768</v>
          </cell>
          <cell r="G117">
            <v>1864.0126652686899</v>
          </cell>
          <cell r="H117">
            <v>4033.1205308023045</v>
          </cell>
          <cell r="I117">
            <v>3748.0451522738085</v>
          </cell>
          <cell r="J117">
            <v>559.74237451127635</v>
          </cell>
          <cell r="K117">
            <v>145.9206609589537</v>
          </cell>
          <cell r="L117">
            <v>1180.979528225723</v>
          </cell>
          <cell r="M117">
            <v>161.12332163034563</v>
          </cell>
        </row>
        <row r="118">
          <cell r="C118">
            <v>1289.6014923292785</v>
          </cell>
          <cell r="D118">
            <v>707.26042895463661</v>
          </cell>
          <cell r="E118">
            <v>3171.9761888170287</v>
          </cell>
          <cell r="F118">
            <v>4517.9312736888351</v>
          </cell>
          <cell r="G118">
            <v>1584.8582158909401</v>
          </cell>
          <cell r="H118">
            <v>916.09228740642754</v>
          </cell>
          <cell r="I118">
            <v>1671.2676612168057</v>
          </cell>
          <cell r="J118">
            <v>4267.3049191523096</v>
          </cell>
          <cell r="K118">
            <v>2746.8628547677845</v>
          </cell>
          <cell r="L118">
            <v>5875.0446288773937</v>
          </cell>
          <cell r="M118">
            <v>390.80004889855996</v>
          </cell>
        </row>
        <row r="119">
          <cell r="C119">
            <v>250.93356848912404</v>
          </cell>
          <cell r="D119">
            <v>11.781305114638448</v>
          </cell>
          <cell r="E119">
            <v>1011.2192827748385</v>
          </cell>
          <cell r="F119">
            <v>4531.6512281363703</v>
          </cell>
          <cell r="G119">
            <v>217.95414462081129</v>
          </cell>
          <cell r="H119">
            <v>3415.7951514839683</v>
          </cell>
          <cell r="I119">
            <v>292.15226337448553</v>
          </cell>
          <cell r="J119">
            <v>1003.7779607190737</v>
          </cell>
          <cell r="K119">
            <v>234.89354245810216</v>
          </cell>
          <cell r="L119">
            <v>251.23249933064449</v>
          </cell>
          <cell r="M119">
            <v>1040.6090534979423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</row>
        <row r="121">
          <cell r="C121">
            <v>0</v>
          </cell>
          <cell r="D121">
            <v>3</v>
          </cell>
          <cell r="E121">
            <v>10</v>
          </cell>
          <cell r="F121">
            <v>168</v>
          </cell>
          <cell r="G121">
            <v>0</v>
          </cell>
          <cell r="H121">
            <v>22</v>
          </cell>
          <cell r="I121">
            <v>6</v>
          </cell>
          <cell r="J121">
            <v>16</v>
          </cell>
          <cell r="K121">
            <v>0</v>
          </cell>
          <cell r="L121">
            <v>225</v>
          </cell>
          <cell r="M121">
            <v>117</v>
          </cell>
        </row>
      </sheetData>
      <sheetData sheetId="3">
        <row r="110">
          <cell r="C110" t="str">
            <v>Agricultura</v>
          </cell>
          <cell r="D110" t="str">
            <v>Minas</v>
          </cell>
          <cell r="E110" t="str">
            <v>Industria</v>
          </cell>
          <cell r="F110" t="str">
            <v>Servicios</v>
          </cell>
          <cell r="G110" t="str">
            <v>Construcción</v>
          </cell>
          <cell r="H110" t="str">
            <v>Comercio</v>
          </cell>
          <cell r="I110" t="str">
            <v>Transporte</v>
          </cell>
          <cell r="J110" t="str">
            <v>Intermediación financiera</v>
          </cell>
          <cell r="K110" t="str">
            <v>Actividades inmobiliarias</v>
          </cell>
          <cell r="L110" t="str">
            <v>Administracion pública y defensa</v>
          </cell>
          <cell r="M110" t="str">
            <v>Educación</v>
          </cell>
        </row>
        <row r="111">
          <cell r="C111">
            <v>25804</v>
          </cell>
          <cell r="D111">
            <v>0</v>
          </cell>
          <cell r="E111">
            <v>2174</v>
          </cell>
          <cell r="F111">
            <v>5541</v>
          </cell>
          <cell r="G111">
            <v>283</v>
          </cell>
          <cell r="H111">
            <v>0</v>
          </cell>
          <cell r="I111">
            <v>0</v>
          </cell>
          <cell r="J111">
            <v>10</v>
          </cell>
          <cell r="K111">
            <v>1</v>
          </cell>
          <cell r="L111">
            <v>331</v>
          </cell>
          <cell r="M111">
            <v>1</v>
          </cell>
        </row>
        <row r="112">
          <cell r="C112">
            <v>55</v>
          </cell>
          <cell r="D112">
            <v>1886</v>
          </cell>
          <cell r="E112">
            <v>6779</v>
          </cell>
          <cell r="F112">
            <v>527</v>
          </cell>
          <cell r="G112">
            <v>802</v>
          </cell>
          <cell r="H112">
            <v>0</v>
          </cell>
          <cell r="I112">
            <v>1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C113">
            <v>4479</v>
          </cell>
          <cell r="D113">
            <v>834</v>
          </cell>
          <cell r="E113">
            <v>29866</v>
          </cell>
          <cell r="F113">
            <v>9046</v>
          </cell>
          <cell r="G113">
            <v>12196</v>
          </cell>
          <cell r="H113">
            <v>2511</v>
          </cell>
          <cell r="I113">
            <v>4277</v>
          </cell>
          <cell r="J113">
            <v>608</v>
          </cell>
          <cell r="K113">
            <v>41</v>
          </cell>
          <cell r="L113">
            <v>2243</v>
          </cell>
          <cell r="M113">
            <v>819</v>
          </cell>
        </row>
        <row r="114">
          <cell r="C114">
            <v>2506</v>
          </cell>
          <cell r="D114">
            <v>667</v>
          </cell>
          <cell r="E114">
            <v>11972</v>
          </cell>
          <cell r="F114">
            <v>21104</v>
          </cell>
          <cell r="G114">
            <v>2831</v>
          </cell>
          <cell r="H114">
            <v>6900</v>
          </cell>
          <cell r="I114">
            <v>4204</v>
          </cell>
          <cell r="J114">
            <v>2907</v>
          </cell>
          <cell r="K114">
            <v>962</v>
          </cell>
          <cell r="L114">
            <v>3048</v>
          </cell>
          <cell r="M114">
            <v>2068</v>
          </cell>
        </row>
        <row r="115">
          <cell r="C115">
            <v>130</v>
          </cell>
          <cell r="D115">
            <v>262</v>
          </cell>
          <cell r="E115">
            <v>354</v>
          </cell>
          <cell r="F115">
            <v>819</v>
          </cell>
          <cell r="G115">
            <v>487</v>
          </cell>
          <cell r="H115">
            <v>5</v>
          </cell>
          <cell r="I115">
            <v>135</v>
          </cell>
          <cell r="J115">
            <v>134</v>
          </cell>
          <cell r="K115">
            <v>855</v>
          </cell>
          <cell r="L115">
            <v>1377</v>
          </cell>
          <cell r="M115">
            <v>352</v>
          </cell>
        </row>
        <row r="116">
          <cell r="C116">
            <v>3142</v>
          </cell>
          <cell r="D116">
            <v>131</v>
          </cell>
          <cell r="E116">
            <v>5018</v>
          </cell>
          <cell r="F116">
            <v>3435</v>
          </cell>
          <cell r="G116">
            <v>2249</v>
          </cell>
          <cell r="H116">
            <v>476</v>
          </cell>
          <cell r="I116">
            <v>900</v>
          </cell>
          <cell r="J116">
            <v>123</v>
          </cell>
          <cell r="K116">
            <v>7</v>
          </cell>
          <cell r="L116">
            <v>299</v>
          </cell>
          <cell r="M116">
            <v>146</v>
          </cell>
        </row>
        <row r="117">
          <cell r="C117">
            <v>1697</v>
          </cell>
          <cell r="D117">
            <v>1912</v>
          </cell>
          <cell r="E117">
            <v>4644</v>
          </cell>
          <cell r="F117">
            <v>2228</v>
          </cell>
          <cell r="G117">
            <v>1047</v>
          </cell>
          <cell r="H117">
            <v>2738</v>
          </cell>
          <cell r="I117">
            <v>2206</v>
          </cell>
          <cell r="J117">
            <v>225</v>
          </cell>
          <cell r="K117">
            <v>79</v>
          </cell>
          <cell r="L117">
            <v>546</v>
          </cell>
          <cell r="M117">
            <v>60</v>
          </cell>
        </row>
        <row r="118">
          <cell r="C118">
            <v>607</v>
          </cell>
          <cell r="D118">
            <v>180</v>
          </cell>
          <cell r="E118">
            <v>1661</v>
          </cell>
          <cell r="F118">
            <v>2615</v>
          </cell>
          <cell r="G118">
            <v>553</v>
          </cell>
          <cell r="H118">
            <v>581</v>
          </cell>
          <cell r="I118">
            <v>816</v>
          </cell>
          <cell r="J118">
            <v>2606</v>
          </cell>
          <cell r="K118">
            <v>1461</v>
          </cell>
          <cell r="L118">
            <v>2575</v>
          </cell>
          <cell r="M118">
            <v>144</v>
          </cell>
        </row>
        <row r="119">
          <cell r="C119">
            <v>134</v>
          </cell>
          <cell r="D119">
            <v>8</v>
          </cell>
          <cell r="E119">
            <v>764</v>
          </cell>
          <cell r="F119">
            <v>2730</v>
          </cell>
          <cell r="G119">
            <v>101</v>
          </cell>
          <cell r="H119">
            <v>2212</v>
          </cell>
          <cell r="I119">
            <v>202</v>
          </cell>
          <cell r="J119">
            <v>643</v>
          </cell>
          <cell r="K119">
            <v>155</v>
          </cell>
          <cell r="L119">
            <v>164</v>
          </cell>
          <cell r="M119">
            <v>631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</row>
        <row r="121">
          <cell r="C121">
            <v>0</v>
          </cell>
          <cell r="D121">
            <v>2</v>
          </cell>
          <cell r="E121">
            <v>7</v>
          </cell>
          <cell r="F121">
            <v>111</v>
          </cell>
          <cell r="G121">
            <v>0</v>
          </cell>
          <cell r="H121">
            <v>20</v>
          </cell>
          <cell r="I121">
            <v>3</v>
          </cell>
          <cell r="J121">
            <v>11</v>
          </cell>
          <cell r="K121">
            <v>0</v>
          </cell>
          <cell r="L121">
            <v>150</v>
          </cell>
          <cell r="M121">
            <v>76</v>
          </cell>
        </row>
      </sheetData>
      <sheetData sheetId="4">
        <row r="110">
          <cell r="C110" t="str">
            <v>Agricultura</v>
          </cell>
          <cell r="D110" t="str">
            <v>Minas</v>
          </cell>
          <cell r="E110" t="str">
            <v>Industria</v>
          </cell>
          <cell r="F110" t="str">
            <v>Servicios</v>
          </cell>
          <cell r="G110" t="str">
            <v>Construcción</v>
          </cell>
          <cell r="H110" t="str">
            <v>Comercio</v>
          </cell>
          <cell r="I110" t="str">
            <v>Transporte</v>
          </cell>
          <cell r="J110" t="str">
            <v>Intermediación financiera</v>
          </cell>
          <cell r="K110" t="str">
            <v>Actividades inmobiliarias</v>
          </cell>
          <cell r="L110" t="str">
            <v>Administracion pública y defensa</v>
          </cell>
          <cell r="M110" t="str">
            <v>Educación</v>
          </cell>
        </row>
        <row r="111">
          <cell r="C111">
            <v>34239.816579892693</v>
          </cell>
          <cell r="D111">
            <v>0</v>
          </cell>
          <cell r="E111">
            <v>2563.0354777656057</v>
          </cell>
          <cell r="F111">
            <v>8039.892116119936</v>
          </cell>
          <cell r="G111">
            <v>386</v>
          </cell>
          <cell r="H111">
            <v>0</v>
          </cell>
          <cell r="I111">
            <v>0</v>
          </cell>
          <cell r="J111">
            <v>12.7013089596028</v>
          </cell>
          <cell r="K111">
            <v>1.97968855788761</v>
          </cell>
          <cell r="L111">
            <v>465.64053998088616</v>
          </cell>
          <cell r="M111">
            <v>1.9342887233882493</v>
          </cell>
        </row>
        <row r="112">
          <cell r="C112">
            <v>40.182439451096165</v>
          </cell>
          <cell r="D112">
            <v>3960.445628997868</v>
          </cell>
          <cell r="E112">
            <v>12527.062407741514</v>
          </cell>
          <cell r="F112">
            <v>605.30952380952385</v>
          </cell>
          <cell r="G112">
            <v>1400</v>
          </cell>
          <cell r="H112">
            <v>0</v>
          </cell>
          <cell r="I112">
            <v>1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C113">
            <v>5751.0307937403468</v>
          </cell>
          <cell r="D113">
            <v>1266.0205867595309</v>
          </cell>
          <cell r="E113">
            <v>39797.960870368734</v>
          </cell>
          <cell r="F113">
            <v>12020.906311528523</v>
          </cell>
          <cell r="G113">
            <v>18238.286809707002</v>
          </cell>
          <cell r="H113">
            <v>3633.2057633904924</v>
          </cell>
          <cell r="I113">
            <v>7181.6225510386303</v>
          </cell>
          <cell r="J113">
            <v>854.93141150112319</v>
          </cell>
          <cell r="K113">
            <v>54.166642890972923</v>
          </cell>
          <cell r="L113">
            <v>3250.6758506445194</v>
          </cell>
          <cell r="M113">
            <v>727.6581562277745</v>
          </cell>
        </row>
        <row r="114">
          <cell r="C114">
            <v>3840.0506057255066</v>
          </cell>
          <cell r="D114">
            <v>1020.744611077715</v>
          </cell>
          <cell r="E114">
            <v>16728.704245964229</v>
          </cell>
          <cell r="F114">
            <v>34181.083243608358</v>
          </cell>
          <cell r="G114">
            <v>5133.053650973302</v>
          </cell>
          <cell r="H114">
            <v>10618.915251646549</v>
          </cell>
          <cell r="I114">
            <v>6254.1353853112478</v>
          </cell>
          <cell r="J114">
            <v>4984.3108929630062</v>
          </cell>
          <cell r="K114">
            <v>1552.8913003276054</v>
          </cell>
          <cell r="L114">
            <v>6103.6934780091042</v>
          </cell>
          <cell r="M114">
            <v>3391.4173343933771</v>
          </cell>
        </row>
        <row r="115">
          <cell r="C115">
            <v>177.45197947214075</v>
          </cell>
          <cell r="D115">
            <v>612.91568914956019</v>
          </cell>
          <cell r="E115">
            <v>540.45894428152485</v>
          </cell>
          <cell r="F115">
            <v>1171.1495601173021</v>
          </cell>
          <cell r="G115">
            <v>912.83137829912027</v>
          </cell>
          <cell r="H115">
            <v>6.7049120234604107</v>
          </cell>
          <cell r="I115">
            <v>182.07258064516128</v>
          </cell>
          <cell r="J115">
            <v>127.3933284457478</v>
          </cell>
          <cell r="K115">
            <v>942.19354838709683</v>
          </cell>
          <cell r="L115">
            <v>1697.0322580645161</v>
          </cell>
          <cell r="M115">
            <v>480.79582111436952</v>
          </cell>
        </row>
        <row r="116">
          <cell r="C116">
            <v>4175.2504788689248</v>
          </cell>
          <cell r="D116">
            <v>197.44564495130678</v>
          </cell>
          <cell r="E116">
            <v>6729.9965582500809</v>
          </cell>
          <cell r="F116">
            <v>4920.7822207429426</v>
          </cell>
          <cell r="G116">
            <v>3305.9645055264964</v>
          </cell>
          <cell r="H116">
            <v>609.83803668161397</v>
          </cell>
          <cell r="I116">
            <v>1304.5099514197686</v>
          </cell>
          <cell r="J116">
            <v>151.85339199619077</v>
          </cell>
          <cell r="K116">
            <v>9.3253964048923237</v>
          </cell>
          <cell r="L116">
            <v>453.71036905050209</v>
          </cell>
          <cell r="M116">
            <v>180.3234461072802</v>
          </cell>
        </row>
        <row r="117">
          <cell r="C117">
            <v>2405.376084702134</v>
          </cell>
          <cell r="D117">
            <v>3054.6222986049183</v>
          </cell>
          <cell r="E117">
            <v>6091.8565938211714</v>
          </cell>
          <cell r="F117">
            <v>3429.2007892006768</v>
          </cell>
          <cell r="G117">
            <v>1857.0126652686899</v>
          </cell>
          <cell r="H117">
            <v>3923.1205308023045</v>
          </cell>
          <cell r="I117">
            <v>3432.0451522738085</v>
          </cell>
          <cell r="J117">
            <v>401.74237451127641</v>
          </cell>
          <cell r="K117">
            <v>140.9206609589537</v>
          </cell>
          <cell r="L117">
            <v>997.97952822572302</v>
          </cell>
          <cell r="M117">
            <v>123.12332163034563</v>
          </cell>
        </row>
        <row r="118">
          <cell r="C118">
            <v>1048.6014923292785</v>
          </cell>
          <cell r="D118">
            <v>571.2604289546365</v>
          </cell>
          <cell r="E118">
            <v>2700.9761888170287</v>
          </cell>
          <cell r="F118">
            <v>3996.9312736888355</v>
          </cell>
          <cell r="G118">
            <v>1355.8582158909401</v>
          </cell>
          <cell r="H118">
            <v>763.09228740642754</v>
          </cell>
          <cell r="I118">
            <v>1365.2676612168057</v>
          </cell>
          <cell r="J118">
            <v>3915.3049191523096</v>
          </cell>
          <cell r="K118">
            <v>2206.8628547677845</v>
          </cell>
          <cell r="L118">
            <v>5338.0446288773937</v>
          </cell>
          <cell r="M118">
            <v>310.80004889855996</v>
          </cell>
        </row>
        <row r="119">
          <cell r="C119">
            <v>250.93356848912404</v>
          </cell>
          <cell r="D119">
            <v>11.781305114638448</v>
          </cell>
          <cell r="E119">
            <v>1011.2192827748385</v>
          </cell>
          <cell r="F119">
            <v>4531.6512281363703</v>
          </cell>
          <cell r="G119">
            <v>217.95414462081129</v>
          </cell>
          <cell r="H119">
            <v>3415.7951514839683</v>
          </cell>
          <cell r="I119">
            <v>292.15226337448553</v>
          </cell>
          <cell r="J119">
            <v>1003.7779607190737</v>
          </cell>
          <cell r="K119">
            <v>234.89354245810216</v>
          </cell>
          <cell r="L119">
            <v>251.23249933064449</v>
          </cell>
          <cell r="M119">
            <v>1040.6090534979423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</row>
        <row r="121">
          <cell r="C121">
            <v>0</v>
          </cell>
          <cell r="D121">
            <v>3</v>
          </cell>
          <cell r="E121">
            <v>10</v>
          </cell>
          <cell r="F121">
            <v>168</v>
          </cell>
          <cell r="G121">
            <v>0</v>
          </cell>
          <cell r="H121">
            <v>22</v>
          </cell>
          <cell r="I121">
            <v>6</v>
          </cell>
          <cell r="J121">
            <v>16</v>
          </cell>
          <cell r="K121">
            <v>0</v>
          </cell>
          <cell r="L121">
            <v>225</v>
          </cell>
          <cell r="M121">
            <v>117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minhacienda.gov.co/portal/page/portal/HomeMinhacienda/presupuestogeneraldelanacion/ProyectoPGN/2014/PRESUPUESTO%20GRAL%202014.pdf" TargetMode="External"/><Relationship Id="rId7" Type="http://schemas.openxmlformats.org/officeDocument/2006/relationships/hyperlink" Target="http://www.dane.gov.co/index.php/cuentas-economicas/investigaciones-especiales" TargetMode="External"/><Relationship Id="rId2" Type="http://schemas.openxmlformats.org/officeDocument/2006/relationships/hyperlink" Target="http://data.worldbank.org/indicator/GB.XPD.RSDV.GD.ZS%20%20%20%20%20%20%20y" TargetMode="External"/><Relationship Id="rId1" Type="http://schemas.openxmlformats.org/officeDocument/2006/relationships/hyperlink" Target="https://www.dane.gov.co/index.php/tecnologia-e-innovacion/encuesta-de-desarrollo-e-innovacion-tecnologica-edit" TargetMode="External"/><Relationship Id="rId6" Type="http://schemas.openxmlformats.org/officeDocument/2006/relationships/hyperlink" Target="http://www.dane.gov.co/files/investigaciones/comercio_exterior/importaciones/impor_origen_sep14.xls" TargetMode="External"/><Relationship Id="rId5" Type="http://schemas.openxmlformats.org/officeDocument/2006/relationships/hyperlink" Target="http://data.worldbank.org/indicator/GB.XPD.RSDV.GD.ZS%20y%20IMF" TargetMode="External"/><Relationship Id="rId4" Type="http://schemas.openxmlformats.org/officeDocument/2006/relationships/hyperlink" Target="https://www.dane.gov.co/index.php/tecnologia-e-innovacion/encuesta-de-desarrollo-e-innovacion-tecnologica-edi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showGridLines="0" zoomScale="80" zoomScaleNormal="80" workbookViewId="0">
      <selection activeCell="B7" sqref="B7"/>
    </sheetView>
  </sheetViews>
  <sheetFormatPr baseColWidth="10" defaultRowHeight="15" x14ac:dyDescent="0.25"/>
  <cols>
    <col min="1" max="1" width="11.42578125" style="65"/>
    <col min="3" max="3" width="104.5703125" bestFit="1" customWidth="1"/>
    <col min="4" max="4" width="255.42578125" customWidth="1"/>
  </cols>
  <sheetData>
    <row r="1" spans="1:4" x14ac:dyDescent="0.25">
      <c r="B1" s="1"/>
      <c r="C1" s="2" t="s">
        <v>0</v>
      </c>
      <c r="D1" s="2" t="s">
        <v>1</v>
      </c>
    </row>
    <row r="2" spans="1:4" ht="15" customHeight="1" x14ac:dyDescent="0.25">
      <c r="A2" s="192" t="s">
        <v>149</v>
      </c>
      <c r="B2" s="24">
        <v>1.1000000000000001</v>
      </c>
      <c r="C2" s="21" t="s">
        <v>12</v>
      </c>
      <c r="D2" s="25" t="s">
        <v>38</v>
      </c>
    </row>
    <row r="3" spans="1:4" ht="15" customHeight="1" x14ac:dyDescent="0.25">
      <c r="A3" s="192"/>
      <c r="B3" s="24">
        <v>1.2</v>
      </c>
      <c r="C3" s="21" t="s">
        <v>26</v>
      </c>
      <c r="D3" s="25" t="s">
        <v>38</v>
      </c>
    </row>
    <row r="4" spans="1:4" ht="15" customHeight="1" x14ac:dyDescent="0.25">
      <c r="A4" s="192"/>
      <c r="B4" s="24">
        <v>1.3</v>
      </c>
      <c r="C4" s="21" t="s">
        <v>27</v>
      </c>
      <c r="D4" s="1" t="s">
        <v>2</v>
      </c>
    </row>
    <row r="5" spans="1:4" ht="15" customHeight="1" x14ac:dyDescent="0.25">
      <c r="A5" s="192"/>
      <c r="B5" s="24">
        <v>1.4</v>
      </c>
      <c r="C5" s="1" t="s">
        <v>30</v>
      </c>
      <c r="D5" s="30" t="s">
        <v>31</v>
      </c>
    </row>
    <row r="6" spans="1:4" ht="15" customHeight="1" x14ac:dyDescent="0.25">
      <c r="A6" s="192"/>
      <c r="B6" s="23">
        <v>1.5</v>
      </c>
      <c r="C6" s="20" t="s">
        <v>28</v>
      </c>
      <c r="D6" s="29" t="s">
        <v>37</v>
      </c>
    </row>
    <row r="7" spans="1:4" ht="15" customHeight="1" x14ac:dyDescent="0.25">
      <c r="A7" s="192"/>
      <c r="B7" s="23">
        <v>1.6</v>
      </c>
      <c r="C7" s="20" t="s">
        <v>48</v>
      </c>
      <c r="D7" s="29" t="s">
        <v>39</v>
      </c>
    </row>
    <row r="8" spans="1:4" ht="15" customHeight="1" x14ac:dyDescent="0.25">
      <c r="A8" s="192"/>
      <c r="B8" s="22">
        <v>1.7</v>
      </c>
      <c r="C8" s="33" t="s">
        <v>74</v>
      </c>
      <c r="D8" s="25" t="s">
        <v>78</v>
      </c>
    </row>
    <row r="9" spans="1:4" ht="15" customHeight="1" x14ac:dyDescent="0.25">
      <c r="A9" s="192"/>
      <c r="B9" s="23" t="s">
        <v>185</v>
      </c>
      <c r="C9" s="183" t="s">
        <v>177</v>
      </c>
      <c r="D9" s="184" t="s">
        <v>160</v>
      </c>
    </row>
    <row r="10" spans="1:4" s="65" customFormat="1" ht="15" customHeight="1" x14ac:dyDescent="0.25">
      <c r="A10" s="192"/>
      <c r="B10" s="23" t="s">
        <v>186</v>
      </c>
      <c r="C10" s="183" t="s">
        <v>178</v>
      </c>
      <c r="D10" s="184" t="s">
        <v>179</v>
      </c>
    </row>
    <row r="11" spans="1:4" x14ac:dyDescent="0.25">
      <c r="A11" s="192"/>
      <c r="B11" s="22">
        <v>1.9</v>
      </c>
      <c r="C11" s="33" t="s">
        <v>146</v>
      </c>
      <c r="D11" s="25" t="s">
        <v>147</v>
      </c>
    </row>
  </sheetData>
  <mergeCells count="1">
    <mergeCell ref="A2:A11"/>
  </mergeCells>
  <hyperlinks>
    <hyperlink ref="B2" location="'1.1'!A1" display="'1.1'!A1"/>
    <hyperlink ref="B3" location="'1.2'!A1" display="'1.2'!A1"/>
    <hyperlink ref="B4" location="'1.3'!A1" display="'1.3'!A1"/>
    <hyperlink ref="B5" location="'1.4'!A1" display="'1.4'!A1"/>
    <hyperlink ref="B6" location="'1.5'!A1" display="'1.5'!A1"/>
    <hyperlink ref="D3" r:id="rId1"/>
    <hyperlink ref="D6" r:id="rId2" display="http://data.worldbank.org/indicator/GB.XPD.RSDV.GD.ZS       y          "/>
    <hyperlink ref="D5" r:id="rId3"/>
    <hyperlink ref="D2" r:id="rId4"/>
    <hyperlink ref="B7" location="'1.6'!A1" display="'1.6'!A1"/>
    <hyperlink ref="B8" location="'1.7'!A1" display="'1.7'!A1"/>
    <hyperlink ref="D8" r:id="rId5"/>
    <hyperlink ref="D11" r:id="rId6" display="http://www.dane.gov.co/files/investigaciones/comercio_exterior/importaciones/impor_origen_sep14.xls"/>
    <hyperlink ref="B11" location="'1.9'!A1" display="'1.9'!A1"/>
    <hyperlink ref="B9" location="'1.8.1'!A1" display="1.8.1"/>
    <hyperlink ref="D7" r:id="rId7"/>
    <hyperlink ref="B10" location="'1.8.2'!A1" display="1.8.2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showGridLines="0" tabSelected="1" zoomScale="85" zoomScaleNormal="85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96.42578125" bestFit="1" customWidth="1"/>
    <col min="2" max="3" width="13.5703125" bestFit="1" customWidth="1"/>
    <col min="4" max="4" width="12" bestFit="1" customWidth="1"/>
  </cols>
  <sheetData>
    <row r="1" spans="1:3" s="65" customFormat="1" ht="111" customHeight="1" x14ac:dyDescent="0.3">
      <c r="A1" s="189" t="s">
        <v>187</v>
      </c>
    </row>
    <row r="2" spans="1:3" x14ac:dyDescent="0.25">
      <c r="A2" t="s">
        <v>13</v>
      </c>
    </row>
    <row r="3" spans="1:3" ht="21" x14ac:dyDescent="0.35">
      <c r="A3" s="15" t="s">
        <v>12</v>
      </c>
    </row>
    <row r="4" spans="1:3" x14ac:dyDescent="0.25">
      <c r="A4" s="1"/>
      <c r="B4" s="2">
        <v>2004</v>
      </c>
      <c r="C4" s="2">
        <v>2005</v>
      </c>
    </row>
    <row r="5" spans="1:3" x14ac:dyDescent="0.25">
      <c r="A5" s="1" t="str">
        <f>[1]cuadro1!A15</f>
        <v>Empresas de construcción 1/</v>
      </c>
      <c r="B5" s="2">
        <f>[1]cuadro1!D15+[1]cuadro1!J15</f>
        <v>24216409</v>
      </c>
      <c r="C5" s="2">
        <f>[1]cuadro1!F15+[1]cuadro1!L15</f>
        <v>38491704</v>
      </c>
    </row>
    <row r="6" spans="1:3" x14ac:dyDescent="0.25">
      <c r="A6" s="1" t="str">
        <f>[1]cuadro1!A16</f>
        <v>Comercio al por mayor 2/</v>
      </c>
      <c r="B6" s="2">
        <f>[1]cuadro1!D16+[1]cuadro1!J16</f>
        <v>302677616</v>
      </c>
      <c r="C6" s="2">
        <f>[1]cuadro1!F16+[1]cuadro1!L16</f>
        <v>330744981</v>
      </c>
    </row>
    <row r="7" spans="1:3" x14ac:dyDescent="0.25">
      <c r="A7" s="1" t="str">
        <f>[1]cuadro1!A17</f>
        <v>Comercio al por menor 2/</v>
      </c>
      <c r="B7" s="2">
        <f>[1]cuadro1!D17+[1]cuadro1!J17</f>
        <v>138204378</v>
      </c>
      <c r="C7" s="2">
        <f>[1]cuadro1!F17+[1]cuadro1!L17</f>
        <v>195288580</v>
      </c>
    </row>
    <row r="8" spans="1:3" x14ac:dyDescent="0.25">
      <c r="A8" s="1" t="str">
        <f>[1]cuadro1!A18</f>
        <v>Hoteles y restaurantes 3/</v>
      </c>
      <c r="B8" s="2">
        <f>[1]cuadro1!D18+[1]cuadro1!J18</f>
        <v>37239749</v>
      </c>
      <c r="C8" s="2">
        <f>[1]cuadro1!F18+[1]cuadro1!L18</f>
        <v>45237835</v>
      </c>
    </row>
    <row r="9" spans="1:3" x14ac:dyDescent="0.25">
      <c r="A9" s="1" t="str">
        <f>[1]cuadro1!A19</f>
        <v>Transporte colectivo regular de pasajeros y transporte de carga por carretera 1/</v>
      </c>
      <c r="B9" s="2">
        <f>[1]cuadro1!D19+[1]cuadro1!J19</f>
        <v>196171087</v>
      </c>
      <c r="C9" s="2">
        <f>[1]cuadro1!F19+[1]cuadro1!L19</f>
        <v>248876579</v>
      </c>
    </row>
    <row r="10" spans="1:3" x14ac:dyDescent="0.25">
      <c r="A10" s="1" t="str">
        <f>[1]cuadro1!A20</f>
        <v>Transporte regular por vía aérea 1/</v>
      </c>
      <c r="B10" s="2">
        <f>[1]cuadro1!D20+[1]cuadro1!J20</f>
        <v>18154193</v>
      </c>
      <c r="C10" s="2">
        <f>[1]cuadro1!F20+[1]cuadro1!L20</f>
        <v>17163556</v>
      </c>
    </row>
    <row r="11" spans="1:3" x14ac:dyDescent="0.25">
      <c r="A11" s="1" t="str">
        <f>[1]cuadro1!A21</f>
        <v>Agencias de viajes 4/</v>
      </c>
      <c r="B11" s="2">
        <f>[1]cuadro1!D21+[1]cuadro1!J21</f>
        <v>15026433</v>
      </c>
      <c r="C11" s="2">
        <f>[1]cuadro1!F21+[1]cuadro1!L21</f>
        <v>29475009</v>
      </c>
    </row>
    <row r="12" spans="1:3" x14ac:dyDescent="0.25">
      <c r="A12" s="1" t="str">
        <f>[1]cuadro1!A22</f>
        <v xml:space="preserve">Telecomunicaciones (servicios telefónicos, transmisión de radio, televisión y transmisión por cable) 5/ </v>
      </c>
      <c r="B12" s="2">
        <f>[1]cuadro1!D22+[1]cuadro1!J22</f>
        <v>191742885</v>
      </c>
      <c r="C12" s="2">
        <f>[1]cuadro1!F22+[1]cuadro1!L22</f>
        <v>268927805</v>
      </c>
    </row>
    <row r="13" spans="1:3" x14ac:dyDescent="0.25">
      <c r="A13" s="1" t="str">
        <f>[1]cuadro1!A23</f>
        <v>Bancos comerciales (incluye Banco de la República)</v>
      </c>
      <c r="B13" s="2">
        <f>[1]cuadro1!D23+[1]cuadro1!J23</f>
        <v>344026984</v>
      </c>
      <c r="C13" s="2">
        <f>[1]cuadro1!F23+[1]cuadro1!L23</f>
        <v>489646392</v>
      </c>
    </row>
    <row r="14" spans="1:3" x14ac:dyDescent="0.25">
      <c r="A14" s="1" t="str">
        <f>[1]cuadro1!A24</f>
        <v>Aseguradoras</v>
      </c>
      <c r="B14" s="2">
        <f>[1]cuadro1!D24+[1]cuadro1!J24</f>
        <v>51948719</v>
      </c>
      <c r="C14" s="2">
        <f>[1]cuadro1!F24+[1]cuadro1!L24</f>
        <v>62494379</v>
      </c>
    </row>
    <row r="15" spans="1:3" x14ac:dyDescent="0.25">
      <c r="A15" s="1" t="str">
        <f>[1]cuadro1!A25</f>
        <v>Informática y actividades conexas 6/</v>
      </c>
      <c r="B15" s="2">
        <f>[1]cuadro1!D25+[1]cuadro1!J25</f>
        <v>47485612</v>
      </c>
      <c r="C15" s="2">
        <f>[1]cuadro1!F25+[1]cuadro1!L25</f>
        <v>62751705</v>
      </c>
    </row>
    <row r="16" spans="1:3" x14ac:dyDescent="0.25">
      <c r="A16" s="1" t="str">
        <f>[1]cuadro1!A26</f>
        <v>Investigación y Desarrollo</v>
      </c>
      <c r="B16" s="2">
        <f>[1]cuadro1!D26+[1]cuadro1!J26</f>
        <v>60517201</v>
      </c>
      <c r="C16" s="2">
        <f>[1]cuadro1!F26+[1]cuadro1!L26</f>
        <v>68871315</v>
      </c>
    </row>
    <row r="17" spans="1:3" x14ac:dyDescent="0.25">
      <c r="A17" s="1" t="str">
        <f>[1]cuadro1!A27</f>
        <v>Universidades</v>
      </c>
      <c r="B17" s="2">
        <f>[1]cuadro1!D27+[1]cuadro1!J27</f>
        <v>351899677</v>
      </c>
      <c r="C17" s="2">
        <f>[1]cuadro1!F27+[1]cuadro1!L27</f>
        <v>417764135</v>
      </c>
    </row>
    <row r="18" spans="1:3" x14ac:dyDescent="0.25">
      <c r="A18" s="1" t="str">
        <f>[1]cuadro1!A28</f>
        <v>Hospitales de tercer nivel</v>
      </c>
      <c r="B18" s="2">
        <f>[1]cuadro1!D28+[1]cuadro1!J28</f>
        <v>269273313</v>
      </c>
      <c r="C18" s="2">
        <f>[1]cuadro1!F28+[1]cuadro1!L28</f>
        <v>411011586</v>
      </c>
    </row>
    <row r="19" spans="1:3" x14ac:dyDescent="0.25">
      <c r="A19" s="1" t="str">
        <f>[1]cuadro1!A29</f>
        <v>Servicios públicos domiciliarios</v>
      </c>
      <c r="B19" s="2">
        <f>[1]cuadro1!D29+[1]cuadro1!J29</f>
        <v>384946529</v>
      </c>
      <c r="C19" s="2">
        <f>[1]cuadro1!F29+[1]cuadro1!L29</f>
        <v>529831935</v>
      </c>
    </row>
    <row r="21" spans="1:3" x14ac:dyDescent="0.25">
      <c r="A21" s="1"/>
      <c r="B21" s="2">
        <v>2008</v>
      </c>
      <c r="C21" s="2">
        <v>2009</v>
      </c>
    </row>
    <row r="22" spans="1:3" x14ac:dyDescent="0.25">
      <c r="A22" s="1" t="str">
        <f>'[2]A.1 Parametros de inclusón'!C13</f>
        <v>Suministro de electricidad, gas, vapor y agua caliente</v>
      </c>
      <c r="B22" s="2">
        <f>[2]C.2.1!J17+[2]C.2.1!P17</f>
        <v>79737509</v>
      </c>
      <c r="C22" s="2">
        <f>[2]C.2.1!K17+[2]C.2.1!Q17</f>
        <v>399974034</v>
      </c>
    </row>
    <row r="23" spans="1:3" x14ac:dyDescent="0.25">
      <c r="A23" s="1" t="str">
        <f>'[2]A.1 Parametros de inclusón'!C14</f>
        <v>Captación, depuración y distribución de agua</v>
      </c>
      <c r="B23" s="2">
        <f>[2]C.2.1!J18+[2]C.2.1!P18</f>
        <v>14984083</v>
      </c>
      <c r="C23" s="2">
        <f>[2]C.2.1!K18+[2]C.2.1!Q18</f>
        <v>17402935</v>
      </c>
    </row>
    <row r="24" spans="1:3" x14ac:dyDescent="0.25">
      <c r="A24" s="1" t="str">
        <f>'[2]A.1 Parametros de inclusón'!C15</f>
        <v>Comercio, mantenimiento y reparación de vehículos automotores y motocicletas, sus partes, piezas y accesorios; comercio al por menor de combustibles y lubricantes para vehículos automotores</v>
      </c>
      <c r="B24" s="2">
        <f>[2]C.2.1!J19+[2]C.2.1!P19</f>
        <v>28218081</v>
      </c>
      <c r="C24" s="2">
        <f>[2]C.2.1!K19+[2]C.2.1!Q19</f>
        <v>30634444</v>
      </c>
    </row>
    <row r="25" spans="1:3" x14ac:dyDescent="0.25">
      <c r="A25" s="1" t="str">
        <f>'[2]A.1 Parametros de inclusón'!C16</f>
        <v>Comercio al por mayor y en comisión o por contrata, excepto el comercio de vehículos automotores y motocicletas; mantenimiento y reparación de maquinaria y equipo</v>
      </c>
      <c r="B25" s="2">
        <f>[2]C.2.1!J20+[2]C.2.1!P20</f>
        <v>159389635</v>
      </c>
      <c r="C25" s="2">
        <f>[2]C.2.1!K20+[2]C.2.1!Q20</f>
        <v>202926132</v>
      </c>
    </row>
    <row r="26" spans="1:3" x14ac:dyDescent="0.25">
      <c r="A26" s="1" t="str">
        <f>'[2]A.1 Parametros de inclusón'!C17</f>
        <v>Comercio al por menor, excepto el comercio de vehículos automotores y motocicletas; reparación de efectos personales y enseres domésticos</v>
      </c>
      <c r="B26" s="2">
        <f>[2]C.2.1!J21+[2]C.2.1!P21</f>
        <v>101464392</v>
      </c>
      <c r="C26" s="2">
        <f>[2]C.2.1!K21+[2]C.2.1!Q21</f>
        <v>101305014</v>
      </c>
    </row>
    <row r="27" spans="1:3" x14ac:dyDescent="0.25">
      <c r="A27" s="1" t="str">
        <f>'[2]A.1 Parametros de inclusón'!$C$22</f>
        <v>Transporte por vía aérea</v>
      </c>
      <c r="B27" s="2">
        <f>[2]C.2.1!J22+[2]C.2.1!P22</f>
        <v>7102968</v>
      </c>
      <c r="C27" s="2">
        <f>[2]C.2.1!K22+[2]C.2.1!Q22</f>
        <v>6135753</v>
      </c>
    </row>
    <row r="28" spans="1:3" x14ac:dyDescent="0.25">
      <c r="A28" s="1" t="str">
        <f>'[2]A.1 Parametros de inclusón'!$C$26</f>
        <v>Informática y actividades conexas</v>
      </c>
      <c r="B28" s="2">
        <f>[2]C.2.1!J23+[2]C.2.1!P23</f>
        <v>84748896</v>
      </c>
      <c r="C28" s="2">
        <f>[2]C.2.1!K23+[2]C.2.1!Q23</f>
        <v>90465589</v>
      </c>
    </row>
    <row r="29" spans="1:3" x14ac:dyDescent="0.25">
      <c r="A29" s="1" t="str">
        <f>'[2]A.1 Parametros de inclusón'!$C$27</f>
        <v>Centros de investigación y desarrollo</v>
      </c>
      <c r="B29" s="2">
        <f>[2]C.2.1!J24+[2]C.2.1!P24</f>
        <v>143101213</v>
      </c>
      <c r="C29" s="2">
        <f>[2]C.2.1!K24+[2]C.2.1!Q24</f>
        <v>170050977</v>
      </c>
    </row>
    <row r="30" spans="1:3" x14ac:dyDescent="0.25">
      <c r="A30" s="1" t="str">
        <f>'[2]A.1 Parametros de inclusón'!$C$30</f>
        <v>Eliminación de desperdicios y aguas residuales, saneamiento y actividades similares</v>
      </c>
      <c r="B30" s="2">
        <f>[2]C.2.1!J25+[2]C.2.1!P25</f>
        <v>10630411</v>
      </c>
      <c r="C30" s="2">
        <f>[2]C.2.1!K25+[2]C.2.1!Q25</f>
        <v>6971736</v>
      </c>
    </row>
    <row r="31" spans="1:3" x14ac:dyDescent="0.25">
      <c r="A31" s="1" t="str">
        <f>'[2]A.1 Parametros de inclusón'!$C$18</f>
        <v>Alojamiento en hoteles, campamentos y otros tipos de hospedaje no permanente</v>
      </c>
      <c r="B31" s="2">
        <f>[2]C.2.1!J26+[2]C.2.1!P26</f>
        <v>30503675</v>
      </c>
      <c r="C31" s="2">
        <f>[2]C.2.1!K26+[2]C.2.1!Q26</f>
        <v>112767932</v>
      </c>
    </row>
    <row r="32" spans="1:3" x14ac:dyDescent="0.25">
      <c r="A32" s="1" t="str">
        <f>'[2]A.1 Parametros de inclusón'!$C$19</f>
        <v>Expendio de alimentos en el mismo sitio de venta</v>
      </c>
      <c r="B32" s="2">
        <f>[2]C.2.1!J27+[2]C.2.1!P27</f>
        <v>20782529</v>
      </c>
      <c r="C32" s="2">
        <f>[2]C.2.1!K27+[2]C.2.1!Q27</f>
        <v>29971735</v>
      </c>
    </row>
    <row r="33" spans="1:3" x14ac:dyDescent="0.25">
      <c r="A33" s="1" t="str">
        <f>'[2]A.1 Parametros de inclusón'!$C$20</f>
        <v>Transporte colectivo regular de pasajeros por via terrestre</v>
      </c>
      <c r="B33" s="2">
        <f>[2]C.2.1!J28+[2]C.2.1!P28</f>
        <v>78845841</v>
      </c>
      <c r="C33" s="2">
        <f>[2]C.2.1!K28+[2]C.2.1!Q28</f>
        <v>78756023</v>
      </c>
    </row>
    <row r="34" spans="1:3" x14ac:dyDescent="0.25">
      <c r="A34" s="1" t="str">
        <f>'[2]A.1 Parametros de inclusón'!$C$21</f>
        <v>Transporte de carga por carretera</v>
      </c>
      <c r="B34" s="2">
        <f>[2]C.2.1!J29+[2]C.2.1!P29</f>
        <v>39944029</v>
      </c>
      <c r="C34" s="2">
        <f>[2]C.2.1!K29+[2]C.2.1!Q29</f>
        <v>33694849</v>
      </c>
    </row>
    <row r="35" spans="1:3" x14ac:dyDescent="0.25">
      <c r="A35" s="1" t="str">
        <f>'[2]A.1 Parametros de inclusón'!$C$23</f>
        <v>Actividades postales y de correo</v>
      </c>
      <c r="B35" s="2">
        <f>[2]C.2.1!J30+[2]C.2.1!P30</f>
        <v>8871277</v>
      </c>
      <c r="C35" s="2">
        <f>[2]C.2.1!K30+[2]C.2.1!Q30</f>
        <v>6197162</v>
      </c>
    </row>
    <row r="36" spans="1:3" x14ac:dyDescent="0.25">
      <c r="A36" s="1" t="str">
        <f>'[2]A.1 Parametros de inclusón'!$C$24</f>
        <v>Telecomunicaciones</v>
      </c>
      <c r="B36" s="2">
        <f>[2]C.2.1!J31+[2]C.2.1!P31</f>
        <v>595925839</v>
      </c>
      <c r="C36" s="2">
        <f>[2]C.2.1!K31+[2]C.2.1!Q31</f>
        <v>363831190</v>
      </c>
    </row>
    <row r="37" spans="1:3" x14ac:dyDescent="0.25">
      <c r="A37" s="1" t="str">
        <f>'[2]A.1 Parametros de inclusón'!$C$29</f>
        <v>Actividades relacionadas con la salud humana</v>
      </c>
      <c r="B37" s="2">
        <f>[2]C.2.1!J32+[2]C.2.1!P32</f>
        <v>217011231</v>
      </c>
      <c r="C37" s="2">
        <f>[2]C.2.1!K32+[2]C.2.1!Q32</f>
        <v>294590851</v>
      </c>
    </row>
    <row r="38" spans="1:3" x14ac:dyDescent="0.25">
      <c r="A38" s="1" t="str">
        <f>'[2]A.1 Parametros de inclusón'!$C$31</f>
        <v>Actividades de cinematografía, radio y televisión y otras actividades de entretenimiento</v>
      </c>
      <c r="B38" s="2">
        <f>[2]C.2.1!J33+[2]C.2.1!P33</f>
        <v>69372594</v>
      </c>
      <c r="C38" s="2">
        <f>[2]C.2.1!K33+[2]C.2.1!Q33</f>
        <v>80700020</v>
      </c>
    </row>
    <row r="39" spans="1:3" x14ac:dyDescent="0.25">
      <c r="A39" s="1" t="str">
        <f>'[2]A.1 Parametros de inclusón'!$C$25</f>
        <v xml:space="preserve">Actividades de los bancos </v>
      </c>
      <c r="B39" s="2">
        <f>[2]C.2.1!J34+[2]C.2.1!P34</f>
        <v>157827409</v>
      </c>
      <c r="C39" s="2">
        <f>[2]C.2.1!K34+[2]C.2.1!Q34</f>
        <v>177570306</v>
      </c>
    </row>
    <row r="40" spans="1:3" x14ac:dyDescent="0.25">
      <c r="A40" s="1" t="str">
        <f>'[2]A.1 Parametros de inclusón'!$C$28</f>
        <v>Educación superior</v>
      </c>
      <c r="B40" s="2">
        <f>[2]C.2.1!J35+[2]C.2.1!P35</f>
        <v>107332000</v>
      </c>
      <c r="C40" s="2">
        <f>[2]C.2.1!K35+[2]C.2.1!Q35</f>
        <v>142664977</v>
      </c>
    </row>
    <row r="42" spans="1:3" x14ac:dyDescent="0.25">
      <c r="A42" s="1"/>
      <c r="B42" s="2">
        <v>2010</v>
      </c>
      <c r="C42" s="2">
        <v>2011</v>
      </c>
    </row>
    <row r="43" spans="1:3" x14ac:dyDescent="0.25">
      <c r="A43" s="1" t="str">
        <f>'[3]A.1 Actividades industriales  '!$B$15</f>
        <v xml:space="preserve">Comercio de vehículos automotores, combustibles y lubricantes  </v>
      </c>
      <c r="B43" s="2">
        <f>[3]C.2.1!J17+[3]C.2.1!P17</f>
        <v>14997547</v>
      </c>
      <c r="C43" s="2">
        <f>[3]C.2.1!K17+[3]C.2.1!Q17</f>
        <v>30282829</v>
      </c>
    </row>
    <row r="44" spans="1:3" x14ac:dyDescent="0.25">
      <c r="A44" s="1" t="str">
        <f>'[3]A.1 Actividades industriales  '!$B$16</f>
        <v xml:space="preserve">Comercio al por mayor, excepto el comercio de vehículos automotores </v>
      </c>
      <c r="B44" s="2">
        <f>[3]C.2.1!J18+[3]C.2.1!P18</f>
        <v>160718027</v>
      </c>
      <c r="C44" s="2">
        <f>[3]C.2.1!K18+[3]C.2.1!Q18</f>
        <v>232120278</v>
      </c>
    </row>
    <row r="45" spans="1:3" x14ac:dyDescent="0.25">
      <c r="A45" s="1" t="str">
        <f>'[3]A.1 Actividades industriales  '!$B$17</f>
        <v xml:space="preserve">Comercio al por menor, excepto el comercio de vehículos automotores </v>
      </c>
      <c r="B45" s="2">
        <f>[3]C.2.1!J19+[3]C.2.1!P19</f>
        <v>497742790</v>
      </c>
      <c r="C45" s="2">
        <f>[3]C.2.1!K19+[3]C.2.1!Q19</f>
        <v>727608364</v>
      </c>
    </row>
    <row r="46" spans="1:3" x14ac:dyDescent="0.25">
      <c r="A46" s="1" t="str">
        <f>CONCATENATE('[3]A.1 Actividades industriales  '!$B$20,",",'[3]A.1 Actividades industriales  '!$B$19)</f>
        <v>Transporte por vía aérea,Transporte de pasajeros por vía terrestre y de carga por carretera</v>
      </c>
      <c r="B46" s="2">
        <f>[3]C.2.1!J20+[3]C.2.1!P20</f>
        <v>102650462</v>
      </c>
      <c r="C46" s="2">
        <f>[3]C.2.1!K20+[3]C.2.1!Q20</f>
        <v>121140201</v>
      </c>
    </row>
    <row r="47" spans="1:3" x14ac:dyDescent="0.25">
      <c r="A47" s="1" t="str">
        <f>'[3]A.1 Actividades industriales  '!$B$23</f>
        <v xml:space="preserve">Informática </v>
      </c>
      <c r="B47" s="2">
        <f>[3]C.2.1!J21+[3]C.2.1!P21</f>
        <v>100180570</v>
      </c>
      <c r="C47" s="2">
        <f>[3]C.2.1!K21+[3]C.2.1!Q21</f>
        <v>137778610</v>
      </c>
    </row>
    <row r="48" spans="1:3" x14ac:dyDescent="0.25">
      <c r="A48" s="1" t="str">
        <f>'[3]A.1 Actividades industriales  '!$B$24</f>
        <v>Centros de investigación y desarrollo</v>
      </c>
      <c r="B48" s="2">
        <f>[3]C.2.1!J22+[3]C.2.1!P22</f>
        <v>161635912</v>
      </c>
      <c r="C48" s="2">
        <f>[3]C.2.1!K22+[3]C.2.1!Q22</f>
        <v>215701781</v>
      </c>
    </row>
    <row r="49" spans="1:3" x14ac:dyDescent="0.25">
      <c r="A49" s="1" t="str">
        <f>CONCATENATE('[3]A.1 Actividades industriales  '!$B$27,",",'[3]A.1 Actividades industriales  '!$B$13," y ",'[3]A.1 Actividades industriales  '!$B$14)</f>
        <v>Eliminación de desperdicios y aguas residuales, saneamiento y actividades similares,Suministro de electricidad, gas, vapor y agua caliente y Captación, depuración y distribución de agua</v>
      </c>
      <c r="B49" s="2">
        <f>[3]C.2.1!J23+[3]C.2.1!P23</f>
        <v>480190175</v>
      </c>
      <c r="C49" s="2">
        <f>[3]C.2.1!K23+[3]C.2.1!Q23</f>
        <v>239751856</v>
      </c>
    </row>
    <row r="50" spans="1:3" x14ac:dyDescent="0.25">
      <c r="A50" s="1" t="str">
        <f>'[3]A.1 Actividades industriales  '!$B$26</f>
        <v>Actividades relacionadas con la salud humana</v>
      </c>
      <c r="B50" s="2">
        <f>[3]C.2.1!J24+[3]C.2.1!P24</f>
        <v>196111178</v>
      </c>
      <c r="C50" s="2">
        <f>[3]C.2.1!K24+[3]C.2.1!Q24</f>
        <v>220196407</v>
      </c>
    </row>
    <row r="51" spans="1:3" x14ac:dyDescent="0.25">
      <c r="A51" s="1" t="str">
        <f>'[3]A.1 Actividades industriales  '!$B$28</f>
        <v>Actividades de cinematografía, radio y televisión y otras actividades de entretenimiento</v>
      </c>
      <c r="B51" s="2">
        <f>[3]C.2.1!J25+[3]C.2.1!P25</f>
        <v>42184425</v>
      </c>
      <c r="C51" s="2">
        <f>[3]C.2.1!K25+[3]C.2.1!Q25</f>
        <v>63012629</v>
      </c>
    </row>
    <row r="52" spans="1:3" x14ac:dyDescent="0.25">
      <c r="A52" s="1" t="str">
        <f>'[3]A.1 Actividades industriales  '!$B$25</f>
        <v>Educación superior privada</v>
      </c>
      <c r="B52" s="2">
        <f>[3]C.2.1!J26+[3]C.2.1!P26</f>
        <v>145651272</v>
      </c>
      <c r="C52" s="2">
        <f>[3]C.2.1!K26+[3]C.2.1!Q26</f>
        <v>153564983</v>
      </c>
    </row>
    <row r="53" spans="1:3" x14ac:dyDescent="0.25">
      <c r="A53" s="1" t="str">
        <f>'[3]A.1 Actividades industriales  '!$B$18</f>
        <v xml:space="preserve">Hoteles y Restaurantes </v>
      </c>
      <c r="B53" s="2">
        <f>[3]C.2.1!J27+[3]C.2.1!P27</f>
        <v>32658539</v>
      </c>
      <c r="C53" s="2">
        <f>[3]C.2.1!K27+[3]C.2.1!Q27</f>
        <v>31902264</v>
      </c>
    </row>
    <row r="54" spans="1:3" x14ac:dyDescent="0.25">
      <c r="A54" s="1" t="str">
        <f>'[3]A.1 Actividades industriales  '!$B$21</f>
        <v>Correos y Telecomunicaciones</v>
      </c>
      <c r="B54" s="2">
        <f>[3]C.2.1!J28+[3]C.2.1!P28</f>
        <v>209135829</v>
      </c>
      <c r="C54" s="2">
        <f>[3]C.2.1!K28+[3]C.2.1!Q28</f>
        <v>376769565</v>
      </c>
    </row>
    <row r="55" spans="1:3" x14ac:dyDescent="0.25">
      <c r="A55" s="1" t="str">
        <f>'[3]A.1 Actividades industriales  '!$B$22</f>
        <v xml:space="preserve">Actividades bancarias </v>
      </c>
      <c r="B55" s="2">
        <f>[3]C.2.1!J29+[3]C.2.1!P29</f>
        <v>336164139</v>
      </c>
      <c r="C55" s="2">
        <f>[3]C.2.1!K29+[3]C.2.1!Q29</f>
        <v>443931811</v>
      </c>
    </row>
    <row r="57" spans="1:3" x14ac:dyDescent="0.25">
      <c r="A57" s="1"/>
      <c r="B57" s="2">
        <v>2012</v>
      </c>
      <c r="C57" s="2">
        <v>2013</v>
      </c>
    </row>
    <row r="58" spans="1:3" x14ac:dyDescent="0.25">
      <c r="A58" s="1" t="s">
        <v>188</v>
      </c>
      <c r="B58" s="9">
        <f>[4]C.2.1!J16+[4]C.2.1!P16</f>
        <v>67370162</v>
      </c>
      <c r="C58" s="9">
        <f>[4]C.2.1!K16+[4]C.2.1!Q16</f>
        <v>94637206</v>
      </c>
    </row>
    <row r="59" spans="1:3" x14ac:dyDescent="0.25">
      <c r="A59" s="1" t="s">
        <v>189</v>
      </c>
      <c r="B59" s="9">
        <f>[4]C.2.1!J17+[4]C.2.1!P17</f>
        <v>22346239</v>
      </c>
      <c r="C59" s="9">
        <f>[4]C.2.1!K17+[4]C.2.1!Q17</f>
        <v>20820019</v>
      </c>
    </row>
    <row r="60" spans="1:3" x14ac:dyDescent="0.25">
      <c r="A60" s="1" t="s">
        <v>190</v>
      </c>
      <c r="B60" s="9">
        <f>[4]C.2.1!J18+[4]C.2.1!P18</f>
        <v>4246824</v>
      </c>
      <c r="C60" s="9">
        <f>[4]C.2.1!K18+[4]C.2.1!Q18</f>
        <v>9023421</v>
      </c>
    </row>
    <row r="61" spans="1:3" x14ac:dyDescent="0.25">
      <c r="A61" s="1" t="s">
        <v>191</v>
      </c>
      <c r="B61" s="9">
        <f>[4]C.2.1!J19+[4]C.2.1!P19</f>
        <v>35123736</v>
      </c>
      <c r="C61" s="9">
        <f>[4]C.2.1!K19+[4]C.2.1!Q19</f>
        <v>77853772</v>
      </c>
    </row>
    <row r="62" spans="1:3" x14ac:dyDescent="0.25">
      <c r="A62" s="1" t="s">
        <v>192</v>
      </c>
      <c r="B62" s="9">
        <f>[4]C.2.1!J20+[4]C.2.1!P20</f>
        <v>50969042</v>
      </c>
      <c r="C62" s="9">
        <f>[4]C.2.1!K20+[4]C.2.1!Q20</f>
        <v>46550210</v>
      </c>
    </row>
    <row r="63" spans="1:3" x14ac:dyDescent="0.25">
      <c r="A63" s="1" t="s">
        <v>193</v>
      </c>
      <c r="B63" s="9">
        <f>[4]C.2.1!J21+[4]C.2.1!P21</f>
        <v>13289776</v>
      </c>
      <c r="C63" s="9">
        <f>[4]C.2.1!K21+[4]C.2.1!Q21</f>
        <v>59636222</v>
      </c>
    </row>
    <row r="64" spans="1:3" x14ac:dyDescent="0.25">
      <c r="A64" s="1" t="s">
        <v>194</v>
      </c>
      <c r="B64" s="9">
        <f>[4]C.2.1!J22+[4]C.2.1!P22</f>
        <v>35861039</v>
      </c>
      <c r="C64" s="9">
        <f>[4]C.2.1!K22+[4]C.2.1!Q22</f>
        <v>50011519</v>
      </c>
    </row>
    <row r="65" spans="1:3" x14ac:dyDescent="0.25">
      <c r="A65" s="1" t="s">
        <v>195</v>
      </c>
      <c r="B65" s="9">
        <f>[4]C.2.1!J23+[4]C.2.1!P23</f>
        <v>106280783</v>
      </c>
      <c r="C65" s="9">
        <f>[4]C.2.1!K23+[4]C.2.1!Q23</f>
        <v>148736539</v>
      </c>
    </row>
    <row r="66" spans="1:3" x14ac:dyDescent="0.25">
      <c r="A66" s="1" t="s">
        <v>196</v>
      </c>
      <c r="B66" s="9">
        <f>[4]C.2.1!J24+[4]C.2.1!P24</f>
        <v>4550263</v>
      </c>
      <c r="C66" s="9">
        <f>[4]C.2.1!K24+[4]C.2.1!Q24</f>
        <v>10746539</v>
      </c>
    </row>
    <row r="67" spans="1:3" x14ac:dyDescent="0.25">
      <c r="A67" s="1" t="s">
        <v>197</v>
      </c>
      <c r="B67" s="9">
        <f>[4]C.2.1!J25+[4]C.2.1!P25</f>
        <v>113508329</v>
      </c>
      <c r="C67" s="9">
        <f>[4]C.2.1!K25+[4]C.2.1!Q25</f>
        <v>184915082</v>
      </c>
    </row>
    <row r="68" spans="1:3" x14ac:dyDescent="0.25">
      <c r="A68" s="1" t="s">
        <v>198</v>
      </c>
      <c r="B68" s="9">
        <f>[4]C.2.1!J26+[4]C.2.1!P26</f>
        <v>20010396</v>
      </c>
      <c r="C68" s="9">
        <f>[4]C.2.1!K26+[4]C.2.1!Q26</f>
        <v>42633265</v>
      </c>
    </row>
    <row r="69" spans="1:3" x14ac:dyDescent="0.25">
      <c r="A69" s="1" t="s">
        <v>199</v>
      </c>
      <c r="B69" s="9">
        <f>[4]C.2.1!J27+[4]C.2.1!P27</f>
        <v>378848618</v>
      </c>
      <c r="C69" s="9">
        <f>[4]C.2.1!K27+[4]C.2.1!Q27</f>
        <v>491919063</v>
      </c>
    </row>
    <row r="70" spans="1:3" x14ac:dyDescent="0.25">
      <c r="A70" s="1" t="s">
        <v>200</v>
      </c>
      <c r="B70" s="9">
        <f>[4]C.2.1!J28+[4]C.2.1!P28</f>
        <v>5189894</v>
      </c>
      <c r="C70" s="9">
        <f>[4]C.2.1!K28+[4]C.2.1!Q28</f>
        <v>9858371</v>
      </c>
    </row>
    <row r="71" spans="1:3" x14ac:dyDescent="0.25">
      <c r="A71" s="1" t="s">
        <v>201</v>
      </c>
      <c r="B71" s="9">
        <f>[4]C.2.1!J29+[4]C.2.1!P29</f>
        <v>40054401</v>
      </c>
      <c r="C71" s="9">
        <f>[4]C.2.1!K29+[4]C.2.1!Q29</f>
        <v>71285492</v>
      </c>
    </row>
    <row r="72" spans="1:3" x14ac:dyDescent="0.25">
      <c r="A72" s="1" t="s">
        <v>202</v>
      </c>
      <c r="B72" s="9">
        <f>[4]C.2.1!J30+[4]C.2.1!P30</f>
        <v>126565587</v>
      </c>
      <c r="C72" s="9">
        <f>[4]C.2.1!K30+[4]C.2.1!Q30</f>
        <v>437087222</v>
      </c>
    </row>
    <row r="73" spans="1:3" x14ac:dyDescent="0.25">
      <c r="A73" s="1" t="s">
        <v>203</v>
      </c>
      <c r="B73" s="9">
        <f>[4]C.2.1!J31+[4]C.2.1!P31</f>
        <v>190927371</v>
      </c>
      <c r="C73" s="9">
        <f>[4]C.2.1!K31+[4]C.2.1!Q31</f>
        <v>157092681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showGridLines="0" zoomScale="80" zoomScaleNormal="80" workbookViewId="0">
      <selection activeCell="H22" sqref="H22"/>
    </sheetView>
  </sheetViews>
  <sheetFormatPr baseColWidth="10" defaultRowHeight="15" x14ac:dyDescent="0.25"/>
  <cols>
    <col min="1" max="1" width="16.7109375" bestFit="1" customWidth="1"/>
    <col min="2" max="9" width="13.5703125" bestFit="1" customWidth="1"/>
  </cols>
  <sheetData>
    <row r="1" spans="1:9" s="65" customFormat="1" ht="111" customHeight="1" x14ac:dyDescent="0.3">
      <c r="A1" s="189" t="s">
        <v>187</v>
      </c>
    </row>
    <row r="2" spans="1:9" x14ac:dyDescent="0.25">
      <c r="A2" t="s">
        <v>13</v>
      </c>
    </row>
    <row r="3" spans="1:9" ht="18.75" x14ac:dyDescent="0.3">
      <c r="A3" s="16" t="s">
        <v>14</v>
      </c>
    </row>
    <row r="4" spans="1:9" x14ac:dyDescent="0.25">
      <c r="A4" s="17"/>
      <c r="B4" s="18">
        <v>2005</v>
      </c>
      <c r="C4" s="18">
        <v>2006</v>
      </c>
      <c r="D4" s="18">
        <v>2007</v>
      </c>
      <c r="E4" s="18">
        <v>2008</v>
      </c>
      <c r="F4" s="18">
        <v>2009</v>
      </c>
      <c r="G4" s="18">
        <v>2010</v>
      </c>
      <c r="H4" s="18">
        <v>2011</v>
      </c>
      <c r="I4" s="18">
        <v>2012</v>
      </c>
    </row>
    <row r="5" spans="1:9" x14ac:dyDescent="0.25">
      <c r="A5" s="17" t="s">
        <v>15</v>
      </c>
      <c r="B5" s="18">
        <f>[5]C.2!$J$16+[5]C.2!$P$16+[5]C.2!$V$16</f>
        <v>1982923449</v>
      </c>
      <c r="C5" s="18">
        <f>[5]C.2!$K$16+[5]C.2!$Q$16+[5]C.2!$W$16</f>
        <v>2426355116</v>
      </c>
      <c r="D5" s="18">
        <f>[6]C.2.1!$I$16+[6]C.2.1!$O$16+[6]C.2.1!$U$16</f>
        <v>2854449485</v>
      </c>
      <c r="E5" s="18">
        <f>[6]C.2.1!$J$16+[6]C.2.1!$P$16+[6]C.2.1!$V$16</f>
        <v>3161303538</v>
      </c>
      <c r="F5" s="18">
        <f>[7]C.2.1!$J$16+[7]C.2.1!$P$16</f>
        <v>2256052389</v>
      </c>
      <c r="G5" s="18">
        <f>[7]C.2.1!$K$16+[7]C.2.1!$Q$16</f>
        <v>2559005629</v>
      </c>
      <c r="H5" s="18">
        <f>[8]C.2.0!$J$16+[8]C.2.0!$P$16+[8]C.2.0!$V$16</f>
        <v>1858567787</v>
      </c>
      <c r="I5" s="18">
        <f>[8]C.2.0!$K$16+[8]C.2.0!$Q$16+[8]C.2.0!$W$16</f>
        <v>2502000801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showGridLines="0" zoomScale="90" zoomScaleNormal="90" workbookViewId="0"/>
  </sheetViews>
  <sheetFormatPr baseColWidth="10" defaultRowHeight="15" x14ac:dyDescent="0.25"/>
  <cols>
    <col min="1" max="1" width="30.28515625" bestFit="1" customWidth="1"/>
    <col min="2" max="2" width="18.85546875" bestFit="1" customWidth="1"/>
    <col min="3" max="10" width="17.7109375" bestFit="1" customWidth="1"/>
    <col min="11" max="11" width="15.85546875" bestFit="1" customWidth="1"/>
  </cols>
  <sheetData>
    <row r="1" spans="1:15" s="65" customFormat="1" ht="112.5" customHeight="1" x14ac:dyDescent="0.25"/>
    <row r="2" spans="1:15" ht="18.75" x14ac:dyDescent="0.3">
      <c r="A2" s="16" t="s">
        <v>16</v>
      </c>
    </row>
    <row r="3" spans="1:15" x14ac:dyDescent="0.25">
      <c r="A3" s="1"/>
      <c r="B3" s="2">
        <v>2004</v>
      </c>
      <c r="C3" s="2">
        <v>2005</v>
      </c>
      <c r="D3" s="2">
        <v>2006</v>
      </c>
      <c r="E3" s="2">
        <v>2007</v>
      </c>
      <c r="F3" s="2">
        <v>2008</v>
      </c>
      <c r="G3" s="2">
        <v>2009</v>
      </c>
      <c r="H3" s="2">
        <v>2010</v>
      </c>
      <c r="I3" s="2">
        <v>2011</v>
      </c>
      <c r="J3" s="2">
        <v>2012</v>
      </c>
      <c r="K3" s="2">
        <v>2013</v>
      </c>
    </row>
    <row r="4" spans="1:15" x14ac:dyDescent="0.25">
      <c r="A4" s="1" t="s">
        <v>3</v>
      </c>
      <c r="B4" s="9">
        <f>'1.1'!B5</f>
        <v>24216409</v>
      </c>
      <c r="C4" s="9">
        <f>'1.1'!C5</f>
        <v>38491704</v>
      </c>
      <c r="D4" s="10">
        <f>AVERAGE($B$4/$B$14,$C$4/$C$14)*D14</f>
        <v>35199608.661445513</v>
      </c>
      <c r="E4" s="10">
        <f t="shared" ref="E4:I4" si="0">AVERAGE($B$4/$B$14,$C$4/$C$14)*E14</f>
        <v>53695333.969200179</v>
      </c>
      <c r="F4" s="10">
        <f t="shared" si="0"/>
        <v>61120820.429015808</v>
      </c>
      <c r="G4" s="10">
        <f t="shared" si="0"/>
        <v>63561984.933288932</v>
      </c>
      <c r="H4" s="10">
        <f t="shared" si="0"/>
        <v>61896301.124466546</v>
      </c>
      <c r="I4" s="10">
        <f t="shared" si="0"/>
        <v>69208790.065327957</v>
      </c>
      <c r="J4" s="10">
        <f>AVERAGE($B$4/$B$14,$C$4/$C$14)*J14</f>
        <v>66988363.671055928</v>
      </c>
    </row>
    <row r="5" spans="1:15" x14ac:dyDescent="0.25">
      <c r="A5" s="1" t="s">
        <v>9</v>
      </c>
      <c r="B5" s="9">
        <f>'1.1'!B6+'1.1'!B7+'1.1'!B8+'1.1'!B11</f>
        <v>493148176</v>
      </c>
      <c r="C5" s="9">
        <f>'1.1'!C6+'1.1'!C7+'1.1'!C8+'1.1'!C11</f>
        <v>600746405</v>
      </c>
      <c r="D5" s="10">
        <f>AVERAGE($B$5/$B$14,$C$5/$C$14)*D14</f>
        <v>620212333.15995502</v>
      </c>
      <c r="E5" s="10">
        <f>AVERAGE($B$5/$B$14,$C$5/$C$14)*E14</f>
        <v>946104505.90938544</v>
      </c>
      <c r="F5" s="9">
        <f>'1.1'!B24+'1.1'!B25+'1.1'!B26+'1.1'!B31</f>
        <v>319575783</v>
      </c>
      <c r="G5" s="9">
        <f>'1.1'!C24+'1.1'!C25+'1.1'!C26+'1.1'!C31</f>
        <v>447633522</v>
      </c>
      <c r="H5" s="9">
        <f>'1.1'!B43+'1.1'!B44+'1.1'!B45+'1.1'!B53</f>
        <v>706116903</v>
      </c>
      <c r="I5" s="9">
        <f>'1.1'!C43+'1.1'!C44+'1.1'!C45+'1.1'!C53</f>
        <v>1021913735</v>
      </c>
      <c r="J5" s="191">
        <f>'1.1'!B60+'1.1'!B61+'1.1'!B62</f>
        <v>90339602</v>
      </c>
    </row>
    <row r="6" spans="1:15" x14ac:dyDescent="0.25">
      <c r="A6" s="1" t="s">
        <v>8</v>
      </c>
      <c r="B6" s="10">
        <f>(SUM($F$6:$I$6)/SUM($F$14:$I$14))*B14</f>
        <v>139812040.50199419</v>
      </c>
      <c r="C6" s="10">
        <f>(SUM($F$6:$I$6)/SUM($F$14:$I$14))*C14</f>
        <v>162982522.67673865</v>
      </c>
      <c r="D6" s="10">
        <f>(SUM($F$6:$I$6)/SUM($F$14:$I$14))*D14</f>
        <v>171966445.52905017</v>
      </c>
      <c r="E6" s="10">
        <f>(SUM($F$6:$I$6)/SUM($F$14:$I$14))*E14</f>
        <v>262326658.59982949</v>
      </c>
      <c r="F6" s="9">
        <f>'1.1'!B22+'1.1'!B23+'1.1'!B30</f>
        <v>105352003</v>
      </c>
      <c r="G6" s="9">
        <f>'1.1'!C22+'1.1'!C23+'1.1'!C30</f>
        <v>424348705</v>
      </c>
      <c r="H6" s="9">
        <f>'1.1'!B49</f>
        <v>480190175</v>
      </c>
      <c r="I6" s="9">
        <f>'1.1'!C49</f>
        <v>239751856</v>
      </c>
      <c r="J6" s="191">
        <f>'1.1'!B58</f>
        <v>67370162</v>
      </c>
      <c r="K6" s="11"/>
      <c r="M6" s="65"/>
      <c r="N6" s="65"/>
      <c r="O6" s="65"/>
    </row>
    <row r="7" spans="1:15" x14ac:dyDescent="0.25">
      <c r="A7" s="1" t="s">
        <v>7</v>
      </c>
      <c r="B7" s="10">
        <f>AVERAGE($C$7:$J$7)</f>
        <v>2450082274.25</v>
      </c>
      <c r="C7" s="9">
        <f>'[9]EDIT Industria'!B4</f>
        <v>1982923449</v>
      </c>
      <c r="D7" s="9">
        <f>'[9]EDIT Industria'!C4</f>
        <v>2426355116</v>
      </c>
      <c r="E7" s="9">
        <f>'[9]EDIT Industria'!D4</f>
        <v>2854449485</v>
      </c>
      <c r="F7" s="9">
        <f>'[9]EDIT Industria'!E4</f>
        <v>3161303538</v>
      </c>
      <c r="G7" s="9">
        <f>'[9]EDIT Industria'!F4</f>
        <v>2256052389</v>
      </c>
      <c r="H7" s="9">
        <f>'[9]EDIT Industria'!G4</f>
        <v>2559005629</v>
      </c>
      <c r="I7" s="9">
        <f>'[9]EDIT Industria'!H4</f>
        <v>1858567787</v>
      </c>
      <c r="J7" s="9">
        <f>'[9]EDIT Industria'!I4</f>
        <v>2502000801</v>
      </c>
      <c r="K7" s="11"/>
    </row>
    <row r="8" spans="1:15" x14ac:dyDescent="0.25">
      <c r="A8" s="1" t="s">
        <v>10</v>
      </c>
      <c r="B8" s="9">
        <f>'1.1'!B9+'1.1'!B10</f>
        <v>214325280</v>
      </c>
      <c r="C8" s="9">
        <f>'1.1'!C9+'1.1'!C10</f>
        <v>266040135</v>
      </c>
      <c r="D8" s="10">
        <f t="shared" ref="D8:E13" si="1">(SUM($B8:$C8,$F8:$I8)/SUM($B$14:$C$14,$F$14:$I$14))*D$14</f>
        <v>105082171.02188382</v>
      </c>
      <c r="E8" s="10">
        <f>(SUM($B8:$C8,$F8:$I8)/SUM($B$14:$C$14,$F$14:$I$14))*E$14</f>
        <v>160297869.26037228</v>
      </c>
      <c r="F8" s="9">
        <f>'1.1'!B27+'1.1'!B33+'1.1'!B34</f>
        <v>125892838</v>
      </c>
      <c r="G8" s="9">
        <f>'1.1'!C27+'1.1'!C33+'1.1'!C34</f>
        <v>118586625</v>
      </c>
      <c r="H8" s="9">
        <f>'1.1'!B46</f>
        <v>102650462</v>
      </c>
      <c r="I8" s="9">
        <f>'1.1'!C46</f>
        <v>121140201</v>
      </c>
      <c r="J8" s="191">
        <f>'1.1'!B64+'1.1'!B65+'1.1'!B66</f>
        <v>146692085</v>
      </c>
    </row>
    <row r="9" spans="1:15" x14ac:dyDescent="0.25">
      <c r="A9" s="1" t="s">
        <v>17</v>
      </c>
      <c r="B9" s="9">
        <f>'1.1'!B13+'1.1'!B14</f>
        <v>395975703</v>
      </c>
      <c r="C9" s="9">
        <f>'1.1'!C13+'1.1'!C14</f>
        <v>552140771</v>
      </c>
      <c r="D9" s="10">
        <f t="shared" si="1"/>
        <v>228590037.13934374</v>
      </c>
      <c r="E9" s="10">
        <f t="shared" si="1"/>
        <v>348703262.70624161</v>
      </c>
      <c r="F9" s="9">
        <f>'1.1'!B39</f>
        <v>157827409</v>
      </c>
      <c r="G9" s="9">
        <f>'1.1'!C39</f>
        <v>177570306</v>
      </c>
      <c r="H9" s="9">
        <f>'1.1'!B55</f>
        <v>336164139</v>
      </c>
      <c r="I9" s="9">
        <f>'1.1'!C55</f>
        <v>443931811</v>
      </c>
      <c r="J9" s="191">
        <f>'1.1'!B67</f>
        <v>113508329</v>
      </c>
    </row>
    <row r="10" spans="1:15" x14ac:dyDescent="0.25">
      <c r="A10" s="1" t="s">
        <v>4</v>
      </c>
      <c r="B10" s="9">
        <f>'1.1'!B12+'1.1'!B19</f>
        <v>576689414</v>
      </c>
      <c r="C10" s="9">
        <f>'1.1'!C12+'1.1'!C19</f>
        <v>798759740</v>
      </c>
      <c r="D10" s="10">
        <f t="shared" si="1"/>
        <v>323577109.48162627</v>
      </c>
      <c r="E10" s="10">
        <f t="shared" si="1"/>
        <v>493601537.60558492</v>
      </c>
      <c r="F10" s="9">
        <f>'1.1'!B36</f>
        <v>595925839</v>
      </c>
      <c r="G10" s="9">
        <f>'1.1'!C36</f>
        <v>363831190</v>
      </c>
      <c r="H10" s="9">
        <f>'1.1'!B54</f>
        <v>209135829</v>
      </c>
      <c r="I10" s="9">
        <f>'1.1'!C54</f>
        <v>376769565</v>
      </c>
      <c r="J10" s="9">
        <f>'1.1'!B66</f>
        <v>4550263</v>
      </c>
    </row>
    <row r="11" spans="1:15" x14ac:dyDescent="0.25">
      <c r="A11" s="1" t="s">
        <v>11</v>
      </c>
      <c r="B11" s="9">
        <f>'1.1'!B17+'1.1'!B16</f>
        <v>412416878</v>
      </c>
      <c r="C11" s="9">
        <f>'1.1'!C17+'1.1'!C16</f>
        <v>486635450</v>
      </c>
      <c r="D11" s="10">
        <f t="shared" si="1"/>
        <v>236914026.01087123</v>
      </c>
      <c r="E11" s="10">
        <f t="shared" si="1"/>
        <v>361401113.0349623</v>
      </c>
      <c r="F11" s="9">
        <f>'1.1'!B40+'1.1'!B29</f>
        <v>250433213</v>
      </c>
      <c r="G11" s="9">
        <f>'1.1'!C40+'1.1'!C29</f>
        <v>312715954</v>
      </c>
      <c r="H11" s="9">
        <f>'1.1'!B52+'1.1'!B48</f>
        <v>307287184</v>
      </c>
      <c r="I11" s="9">
        <f>'1.1'!C52+'1.1'!C48</f>
        <v>369266764</v>
      </c>
      <c r="J11" s="9">
        <f>'1.1'!B70</f>
        <v>5189894</v>
      </c>
    </row>
    <row r="12" spans="1:15" x14ac:dyDescent="0.25">
      <c r="A12" s="1" t="s">
        <v>18</v>
      </c>
      <c r="B12" s="9">
        <f>'1.1'!B18</f>
        <v>269273313</v>
      </c>
      <c r="C12" s="9">
        <f>'1.1'!C18</f>
        <v>411011586</v>
      </c>
      <c r="D12" s="10">
        <f t="shared" si="1"/>
        <v>178142784.15368399</v>
      </c>
      <c r="E12" s="10">
        <f t="shared" si="1"/>
        <v>271748370.31106883</v>
      </c>
      <c r="F12" s="9">
        <f>'1.1'!B37</f>
        <v>217011231</v>
      </c>
      <c r="G12" s="9">
        <f>'1.1'!C37</f>
        <v>294590851</v>
      </c>
      <c r="H12" s="9">
        <f>'1.1'!B50</f>
        <v>196111178</v>
      </c>
      <c r="I12" s="9">
        <f>'1.1'!C50</f>
        <v>220196407</v>
      </c>
      <c r="J12" s="10">
        <f t="shared" ref="J12:J13" si="2">(SUM($B12:$C12,$F12:$I12)/SUM($B$14:$C$14,$F$14:$I$14))*J$14</f>
        <v>339023473.95504647</v>
      </c>
    </row>
    <row r="13" spans="1:15" x14ac:dyDescent="0.25">
      <c r="A13" s="27" t="s">
        <v>19</v>
      </c>
      <c r="B13" s="9">
        <f>'1.1'!B15</f>
        <v>47485612</v>
      </c>
      <c r="C13" s="9">
        <f>'1.1'!C15</f>
        <v>62751705</v>
      </c>
      <c r="D13" s="10">
        <f t="shared" si="1"/>
        <v>93547249.637045085</v>
      </c>
      <c r="E13" s="10">
        <f t="shared" si="1"/>
        <v>142701893.63392195</v>
      </c>
      <c r="F13" s="9">
        <f>'1.1'!B28+'1.1'!B32+'1.1'!B35+'1.1'!B38</f>
        <v>183775296</v>
      </c>
      <c r="G13" s="9">
        <f>'1.1'!C28+'1.1'!C32+'1.1'!C35+'1.1'!C38</f>
        <v>207334506</v>
      </c>
      <c r="H13" s="9">
        <f>'1.1'!B47+'1.1'!B51</f>
        <v>142364995</v>
      </c>
      <c r="I13" s="9">
        <f>'1.1'!C47+'1.1'!C51</f>
        <v>200791239</v>
      </c>
      <c r="J13" s="10">
        <f t="shared" si="2"/>
        <v>178029740.02882242</v>
      </c>
    </row>
    <row r="14" spans="1:15" x14ac:dyDescent="0.25">
      <c r="B14" s="9">
        <v>299052816.19999999</v>
      </c>
      <c r="C14" s="9">
        <v>348613626</v>
      </c>
      <c r="D14" s="9">
        <v>367829906.80000001</v>
      </c>
      <c r="E14" s="9">
        <v>561107081.60000002</v>
      </c>
      <c r="F14" s="9">
        <v>638702148.60000002</v>
      </c>
      <c r="G14" s="9">
        <v>664211901.29999995</v>
      </c>
      <c r="H14" s="9">
        <v>646805789.60000002</v>
      </c>
      <c r="I14" s="9">
        <v>723220051.79999995</v>
      </c>
      <c r="J14" s="9">
        <v>700016974.70000005</v>
      </c>
      <c r="K14" s="170"/>
    </row>
    <row r="15" spans="1:15" ht="18.75" x14ac:dyDescent="0.3">
      <c r="A15" s="16" t="s">
        <v>20</v>
      </c>
      <c r="B15" s="186"/>
      <c r="C15" s="11"/>
      <c r="D15" s="11"/>
      <c r="E15" s="65"/>
      <c r="F15" s="65"/>
      <c r="G15" s="65"/>
      <c r="H15" s="65"/>
      <c r="I15" s="65"/>
      <c r="J15" s="65"/>
      <c r="K15" s="11"/>
    </row>
    <row r="16" spans="1:15" x14ac:dyDescent="0.25">
      <c r="A16" s="1"/>
      <c r="B16" s="2">
        <v>2004</v>
      </c>
      <c r="C16" s="2">
        <v>2005</v>
      </c>
      <c r="D16" s="2">
        <v>2006</v>
      </c>
      <c r="E16" s="2">
        <v>2007</v>
      </c>
      <c r="F16" s="2">
        <v>2008</v>
      </c>
      <c r="G16" s="2">
        <v>2009</v>
      </c>
      <c r="H16" s="2">
        <v>2010</v>
      </c>
      <c r="I16" s="2">
        <v>2011</v>
      </c>
      <c r="J16" s="2">
        <v>2012</v>
      </c>
    </row>
    <row r="17" spans="1:10" x14ac:dyDescent="0.25">
      <c r="A17" s="1" t="str">
        <f t="shared" ref="A17:A26" si="3">A4</f>
        <v>Construcción</v>
      </c>
      <c r="B17" s="14">
        <f t="shared" ref="B17:C20" si="4">(B4/SUM(B$4:B$13))</f>
        <v>4.8206967396001504E-3</v>
      </c>
      <c r="C17" s="14">
        <f t="shared" si="4"/>
        <v>7.1779622691641193E-3</v>
      </c>
      <c r="D17" s="14">
        <f t="shared" ref="D17:J17" si="5">(D4/SUM(D$4:D$13))</f>
        <v>7.9644567718316992E-3</v>
      </c>
      <c r="E17" s="14">
        <f t="shared" si="5"/>
        <v>9.1085768343273001E-3</v>
      </c>
      <c r="F17" s="14">
        <f t="shared" si="5"/>
        <v>1.1803446818588043E-2</v>
      </c>
      <c r="G17" s="14">
        <f t="shared" si="5"/>
        <v>1.3621711525477158E-2</v>
      </c>
      <c r="H17" s="14">
        <f t="shared" si="5"/>
        <v>1.2134334043171151E-2</v>
      </c>
      <c r="I17" s="14">
        <f t="shared" si="5"/>
        <v>1.4062430867085149E-2</v>
      </c>
      <c r="J17" s="14">
        <f t="shared" si="5"/>
        <v>1.9064946519291661E-2</v>
      </c>
    </row>
    <row r="18" spans="1:10" x14ac:dyDescent="0.25">
      <c r="A18" s="1" t="str">
        <f t="shared" si="3"/>
        <v>Comercio</v>
      </c>
      <c r="B18" s="14">
        <f t="shared" si="4"/>
        <v>9.8169708158751423E-2</v>
      </c>
      <c r="C18" s="14">
        <f t="shared" si="4"/>
        <v>0.11202764700741716</v>
      </c>
      <c r="D18" s="14">
        <f t="shared" ref="D18:J18" si="6">(D5/SUM(D$4:D$13))</f>
        <v>0.14033264870412593</v>
      </c>
      <c r="E18" s="14">
        <f t="shared" si="6"/>
        <v>0.16049188911502116</v>
      </c>
      <c r="F18" s="14">
        <f t="shared" si="6"/>
        <v>6.1715398004677485E-2</v>
      </c>
      <c r="G18" s="14">
        <f t="shared" si="6"/>
        <v>9.5930526905617569E-2</v>
      </c>
      <c r="H18" s="14">
        <f t="shared" si="6"/>
        <v>0.13842924728735681</v>
      </c>
      <c r="I18" s="14">
        <f t="shared" si="6"/>
        <v>0.20764112820058697</v>
      </c>
      <c r="J18" s="14">
        <f t="shared" si="6"/>
        <v>2.5710729241894693E-2</v>
      </c>
    </row>
    <row r="19" spans="1:10" x14ac:dyDescent="0.25">
      <c r="A19" s="1" t="str">
        <f t="shared" si="3"/>
        <v>Electricidad gas y agua</v>
      </c>
      <c r="B19" s="14">
        <f t="shared" si="4"/>
        <v>2.7832014556939785E-2</v>
      </c>
      <c r="C19" s="14">
        <f t="shared" si="4"/>
        <v>3.0393104922214292E-2</v>
      </c>
      <c r="D19" s="14">
        <f t="shared" ref="D19:J19" si="7">(D6/SUM(D$4:D$13))</f>
        <v>3.8910072404351147E-2</v>
      </c>
      <c r="E19" s="14">
        <f t="shared" si="7"/>
        <v>4.4499630580926715E-2</v>
      </c>
      <c r="F19" s="14">
        <f t="shared" si="7"/>
        <v>2.0345223704685333E-2</v>
      </c>
      <c r="G19" s="14">
        <f t="shared" si="7"/>
        <v>9.0940452092340113E-2</v>
      </c>
      <c r="H19" s="14">
        <f t="shared" si="7"/>
        <v>9.41379029415957E-2</v>
      </c>
      <c r="I19" s="14">
        <f t="shared" si="7"/>
        <v>4.8714822164538839E-2</v>
      </c>
      <c r="J19" s="14">
        <f t="shared" si="7"/>
        <v>1.917360665552393E-2</v>
      </c>
    </row>
    <row r="20" spans="1:10" x14ac:dyDescent="0.25">
      <c r="A20" s="1" t="str">
        <f t="shared" si="3"/>
        <v>Industria</v>
      </c>
      <c r="B20" s="14">
        <f t="shared" si="4"/>
        <v>0.48773142340093023</v>
      </c>
      <c r="C20" s="14">
        <f t="shared" si="4"/>
        <v>0.36977707454995451</v>
      </c>
      <c r="D20" s="14">
        <f t="shared" ref="D20:J20" si="8">(D7/SUM(D$4:D$13))</f>
        <v>0.54900043407758436</v>
      </c>
      <c r="E20" s="14">
        <f t="shared" si="8"/>
        <v>0.48421288279428826</v>
      </c>
      <c r="F20" s="14">
        <f t="shared" si="8"/>
        <v>0.61050028331234685</v>
      </c>
      <c r="G20" s="14">
        <f t="shared" si="8"/>
        <v>0.48348544907109819</v>
      </c>
      <c r="H20" s="14">
        <f t="shared" si="8"/>
        <v>0.50167503641614297</v>
      </c>
      <c r="I20" s="14">
        <f t="shared" si="8"/>
        <v>0.37763961762383813</v>
      </c>
      <c r="J20" s="14">
        <f t="shared" si="8"/>
        <v>0.71207160241324341</v>
      </c>
    </row>
    <row r="21" spans="1:10" x14ac:dyDescent="0.25">
      <c r="A21" s="1" t="str">
        <f t="shared" si="3"/>
        <v>Transporte</v>
      </c>
      <c r="B21" s="14">
        <f t="shared" ref="B21:J21" si="9">(B8/SUM(B$4:B$13))</f>
        <v>4.266516883283105E-2</v>
      </c>
      <c r="C21" s="14">
        <f t="shared" si="9"/>
        <v>4.9611366935413632E-2</v>
      </c>
      <c r="D21" s="14">
        <f t="shared" si="9"/>
        <v>2.3776469126223804E-2</v>
      </c>
      <c r="E21" s="14">
        <f t="shared" si="9"/>
        <v>2.7192036078489853E-2</v>
      </c>
      <c r="F21" s="14">
        <f t="shared" si="9"/>
        <v>2.4312000521980685E-2</v>
      </c>
      <c r="G21" s="14">
        <f t="shared" si="9"/>
        <v>2.5413819254155149E-2</v>
      </c>
      <c r="H21" s="14">
        <f t="shared" si="9"/>
        <v>2.0123900345661919E-2</v>
      </c>
      <c r="I21" s="14">
        <f t="shared" si="9"/>
        <v>2.461429682818176E-2</v>
      </c>
      <c r="J21" s="14">
        <f t="shared" si="9"/>
        <v>4.1748694878731056E-2</v>
      </c>
    </row>
    <row r="22" spans="1:10" x14ac:dyDescent="0.25">
      <c r="A22" s="1" t="str">
        <f t="shared" si="3"/>
        <v>Establecimientos financieros</v>
      </c>
      <c r="B22" s="14">
        <f t="shared" ref="B22:J22" si="10">(B9/SUM(B$4:B$13))</f>
        <v>7.8825839967146968E-2</v>
      </c>
      <c r="C22" s="14">
        <f t="shared" si="10"/>
        <v>0.10296363137119589</v>
      </c>
      <c r="D22" s="14">
        <f t="shared" si="10"/>
        <v>5.1722037218607554E-2</v>
      </c>
      <c r="E22" s="14">
        <f t="shared" si="10"/>
        <v>5.9152075719694601E-2</v>
      </c>
      <c r="F22" s="14">
        <f t="shared" si="10"/>
        <v>3.0479097230224159E-2</v>
      </c>
      <c r="G22" s="14">
        <f t="shared" si="10"/>
        <v>3.8054373008667895E-2</v>
      </c>
      <c r="H22" s="14">
        <f t="shared" si="10"/>
        <v>6.5902612625564613E-2</v>
      </c>
      <c r="I22" s="14">
        <f t="shared" si="10"/>
        <v>9.0201842800527329E-2</v>
      </c>
      <c r="J22" s="14">
        <f t="shared" si="10"/>
        <v>3.2304569081662585E-2</v>
      </c>
    </row>
    <row r="23" spans="1:10" x14ac:dyDescent="0.25">
      <c r="A23" s="1" t="str">
        <f t="shared" si="3"/>
        <v>Servicios</v>
      </c>
      <c r="B23" s="14">
        <f t="shared" ref="B23:J23" si="11">(B10/SUM(B$4:B$13))</f>
        <v>0.11480004231146416</v>
      </c>
      <c r="C23" s="14">
        <f t="shared" si="11"/>
        <v>0.14895332448382492</v>
      </c>
      <c r="D23" s="14">
        <f t="shared" si="11"/>
        <v>7.3214333875348064E-2</v>
      </c>
      <c r="E23" s="14">
        <f t="shared" si="11"/>
        <v>8.3731810540586094E-2</v>
      </c>
      <c r="F23" s="14">
        <f t="shared" si="11"/>
        <v>0.1150831893139924</v>
      </c>
      <c r="G23" s="14">
        <f t="shared" si="11"/>
        <v>7.7971188586269155E-2</v>
      </c>
      <c r="H23" s="14">
        <f t="shared" si="11"/>
        <v>4.0999606816220585E-2</v>
      </c>
      <c r="I23" s="14">
        <f t="shared" si="11"/>
        <v>7.6555246170797758E-2</v>
      </c>
      <c r="J23" s="14">
        <f t="shared" si="11"/>
        <v>1.2950088043603676E-3</v>
      </c>
    </row>
    <row r="24" spans="1:10" x14ac:dyDescent="0.25">
      <c r="A24" s="1" t="str">
        <f t="shared" si="3"/>
        <v>Educación</v>
      </c>
      <c r="B24" s="14">
        <f t="shared" ref="B24:J24" si="12">(B11/SUM(B$4:B$13))</f>
        <v>8.2098741358831245E-2</v>
      </c>
      <c r="C24" s="14">
        <f t="shared" si="12"/>
        <v>9.0748149235941919E-2</v>
      </c>
      <c r="D24" s="14">
        <f t="shared" si="12"/>
        <v>5.3605468655988947E-2</v>
      </c>
      <c r="E24" s="14">
        <f t="shared" si="12"/>
        <v>6.1306068195396184E-2</v>
      </c>
      <c r="F24" s="14">
        <f t="shared" si="12"/>
        <v>4.8362817948208459E-2</v>
      </c>
      <c r="G24" s="14">
        <f t="shared" si="12"/>
        <v>6.7016889407609803E-2</v>
      </c>
      <c r="H24" s="14">
        <f t="shared" si="12"/>
        <v>6.0241488911321972E-2</v>
      </c>
      <c r="I24" s="14">
        <f t="shared" si="12"/>
        <v>7.5030763221848554E-2</v>
      </c>
      <c r="J24" s="14">
        <f t="shared" si="12"/>
        <v>1.4770483428533793E-3</v>
      </c>
    </row>
    <row r="25" spans="1:10" x14ac:dyDescent="0.25">
      <c r="A25" s="1" t="str">
        <f t="shared" si="3"/>
        <v>Salud</v>
      </c>
      <c r="B25" s="14">
        <f t="shared" ref="B25:J25" si="13">(B12/SUM(B$4:B$13))</f>
        <v>5.3603528997236166E-2</v>
      </c>
      <c r="C25" s="14">
        <f t="shared" si="13"/>
        <v>7.6645753497878499E-2</v>
      </c>
      <c r="D25" s="14">
        <f t="shared" si="13"/>
        <v>4.0307564701984842E-2</v>
      </c>
      <c r="E25" s="14">
        <f t="shared" si="13"/>
        <v>4.6097877182427145E-2</v>
      </c>
      <c r="F25" s="14">
        <f t="shared" si="13"/>
        <v>4.1908477441327287E-2</v>
      </c>
      <c r="G25" s="14">
        <f t="shared" si="13"/>
        <v>6.3132572001621173E-2</v>
      </c>
      <c r="H25" s="14">
        <f t="shared" si="13"/>
        <v>3.8446215690119016E-2</v>
      </c>
      <c r="I25" s="14">
        <f t="shared" si="13"/>
        <v>4.4741379638268221E-2</v>
      </c>
      <c r="J25" s="14">
        <f t="shared" si="13"/>
        <v>9.6486375327453161E-2</v>
      </c>
    </row>
    <row r="26" spans="1:10" x14ac:dyDescent="0.25">
      <c r="A26" s="1" t="str">
        <f t="shared" si="3"/>
        <v>Otros</v>
      </c>
      <c r="B26" s="14">
        <f>(B13/SUM(B$4:B$13))</f>
        <v>9.4528356762688392E-3</v>
      </c>
      <c r="C26" s="14">
        <f t="shared" ref="C26:J26" si="14">(C13/SUM(C$4:C$13))</f>
        <v>1.1701985726995028E-2</v>
      </c>
      <c r="D26" s="14">
        <f t="shared" si="14"/>
        <v>2.1166514463953637E-2</v>
      </c>
      <c r="E26" s="14">
        <f t="shared" si="14"/>
        <v>2.4207152958842862E-2</v>
      </c>
      <c r="F26" s="14">
        <f t="shared" si="14"/>
        <v>3.5490065703969231E-2</v>
      </c>
      <c r="G26" s="14">
        <f t="shared" si="14"/>
        <v>4.4433018147143878E-2</v>
      </c>
      <c r="H26" s="14">
        <f t="shared" si="14"/>
        <v>2.7909654922845424E-2</v>
      </c>
      <c r="I26" s="14">
        <f t="shared" si="14"/>
        <v>4.0798472484327358E-2</v>
      </c>
      <c r="J26" s="14">
        <f t="shared" si="14"/>
        <v>5.0667418734985738E-2</v>
      </c>
    </row>
    <row r="29" spans="1:10" x14ac:dyDescent="0.25">
      <c r="A29" s="1"/>
      <c r="B29" s="2">
        <v>2004</v>
      </c>
      <c r="C29" s="2">
        <v>2005</v>
      </c>
      <c r="D29" s="2">
        <v>2006</v>
      </c>
      <c r="E29" s="2">
        <v>2007</v>
      </c>
      <c r="F29" s="2">
        <v>2008</v>
      </c>
      <c r="G29" s="2">
        <v>2009</v>
      </c>
      <c r="H29" s="2">
        <v>2010</v>
      </c>
      <c r="I29" s="2">
        <v>2011</v>
      </c>
      <c r="J29" s="2">
        <v>2012</v>
      </c>
    </row>
    <row r="30" spans="1:10" x14ac:dyDescent="0.25">
      <c r="A30" s="1" t="s">
        <v>3</v>
      </c>
      <c r="B30" s="9">
        <v>24216409</v>
      </c>
      <c r="C30" s="9">
        <v>38491704</v>
      </c>
      <c r="D30" s="10"/>
      <c r="E30" s="10"/>
      <c r="F30" s="10"/>
      <c r="G30" s="10"/>
      <c r="H30" s="10"/>
      <c r="I30" s="10"/>
      <c r="J30" s="10"/>
    </row>
    <row r="31" spans="1:10" x14ac:dyDescent="0.25">
      <c r="A31" s="1" t="s">
        <v>9</v>
      </c>
      <c r="B31" s="9">
        <v>493148176</v>
      </c>
      <c r="C31" s="9">
        <v>600746405</v>
      </c>
      <c r="D31" s="10">
        <v>598189087.33333337</v>
      </c>
      <c r="E31" s="10"/>
      <c r="F31" s="9">
        <v>319575783</v>
      </c>
      <c r="G31" s="9">
        <v>447633522</v>
      </c>
      <c r="H31" s="9">
        <v>706116903</v>
      </c>
      <c r="I31" s="9">
        <v>1021913735</v>
      </c>
      <c r="J31" s="10"/>
    </row>
    <row r="32" spans="1:10" x14ac:dyDescent="0.25">
      <c r="A32" s="1" t="s">
        <v>8</v>
      </c>
      <c r="B32" s="10"/>
      <c r="C32" s="10"/>
      <c r="D32" s="10"/>
      <c r="E32" s="10"/>
      <c r="F32" s="9">
        <v>105352003</v>
      </c>
      <c r="G32" s="9">
        <v>424348705</v>
      </c>
      <c r="H32" s="9">
        <v>480190175</v>
      </c>
      <c r="I32" s="9">
        <v>239751856</v>
      </c>
      <c r="J32" s="10"/>
    </row>
    <row r="33" spans="1:10" x14ac:dyDescent="0.25">
      <c r="A33" s="1" t="s">
        <v>7</v>
      </c>
      <c r="B33" s="10"/>
      <c r="C33" s="9">
        <v>1982923449</v>
      </c>
      <c r="D33" s="9">
        <v>2426355116</v>
      </c>
      <c r="E33" s="9">
        <v>2854449485</v>
      </c>
      <c r="F33" s="9">
        <v>3161303538</v>
      </c>
      <c r="G33" s="9">
        <v>2256052389</v>
      </c>
      <c r="H33" s="9">
        <v>2559005629</v>
      </c>
      <c r="I33" s="9">
        <v>1858567787</v>
      </c>
      <c r="J33" s="9">
        <v>2502000801</v>
      </c>
    </row>
    <row r="34" spans="1:10" x14ac:dyDescent="0.25">
      <c r="A34" s="1" t="s">
        <v>10</v>
      </c>
      <c r="B34" s="9">
        <v>214325280</v>
      </c>
      <c r="C34" s="9">
        <v>266040135</v>
      </c>
      <c r="D34" s="10"/>
      <c r="E34" s="10"/>
      <c r="F34" s="9">
        <v>125892838</v>
      </c>
      <c r="G34" s="9">
        <v>118586625</v>
      </c>
      <c r="H34" s="9">
        <v>102650462</v>
      </c>
      <c r="I34" s="9">
        <v>121140201</v>
      </c>
      <c r="J34" s="10"/>
    </row>
    <row r="35" spans="1:10" x14ac:dyDescent="0.25">
      <c r="A35" s="1" t="s">
        <v>17</v>
      </c>
      <c r="B35" s="9">
        <v>395975703</v>
      </c>
      <c r="C35" s="9">
        <v>552140771</v>
      </c>
      <c r="D35" s="10"/>
      <c r="E35" s="10"/>
      <c r="F35" s="9">
        <v>157827409</v>
      </c>
      <c r="G35" s="9">
        <v>177570306</v>
      </c>
      <c r="H35" s="9">
        <v>336164139</v>
      </c>
      <c r="I35" s="9">
        <v>443931811</v>
      </c>
      <c r="J35" s="10"/>
    </row>
    <row r="36" spans="1:10" x14ac:dyDescent="0.25">
      <c r="A36" s="1" t="s">
        <v>4</v>
      </c>
      <c r="B36" s="9">
        <v>576689414</v>
      </c>
      <c r="C36" s="9">
        <v>798759740</v>
      </c>
      <c r="D36" s="10"/>
      <c r="E36" s="10"/>
      <c r="F36" s="9">
        <v>595925839</v>
      </c>
      <c r="G36" s="9">
        <v>363831190</v>
      </c>
      <c r="H36" s="9">
        <v>209135829</v>
      </c>
      <c r="I36" s="9">
        <v>376769565</v>
      </c>
      <c r="J36" s="10"/>
    </row>
    <row r="37" spans="1:10" x14ac:dyDescent="0.25">
      <c r="A37" s="1" t="s">
        <v>11</v>
      </c>
      <c r="B37" s="9">
        <v>412416878</v>
      </c>
      <c r="C37" s="9">
        <v>486635450</v>
      </c>
      <c r="D37" s="10"/>
      <c r="E37" s="10"/>
      <c r="F37" s="9">
        <v>250433213</v>
      </c>
      <c r="G37" s="9">
        <v>312715954</v>
      </c>
      <c r="H37" s="9">
        <v>307287184</v>
      </c>
      <c r="I37" s="9">
        <v>369266764</v>
      </c>
      <c r="J37" s="10"/>
    </row>
    <row r="38" spans="1:10" x14ac:dyDescent="0.25">
      <c r="A38" s="1" t="s">
        <v>18</v>
      </c>
      <c r="B38" s="9">
        <v>269273313</v>
      </c>
      <c r="C38" s="9">
        <v>411011586</v>
      </c>
      <c r="D38" s="10"/>
      <c r="E38" s="10"/>
      <c r="F38" s="9">
        <v>217011231</v>
      </c>
      <c r="G38" s="9">
        <v>294590851</v>
      </c>
      <c r="H38" s="9">
        <v>196111178</v>
      </c>
      <c r="I38" s="9">
        <v>220196407</v>
      </c>
      <c r="J38" s="10"/>
    </row>
    <row r="39" spans="1:10" x14ac:dyDescent="0.25">
      <c r="A39" s="1" t="s">
        <v>19</v>
      </c>
      <c r="B39" s="9">
        <v>47485612</v>
      </c>
      <c r="C39" s="9">
        <v>62751705</v>
      </c>
      <c r="D39" s="10"/>
      <c r="E39" s="10"/>
      <c r="F39" s="9">
        <v>183775296</v>
      </c>
      <c r="G39" s="9">
        <v>207334506</v>
      </c>
      <c r="H39" s="9">
        <v>142364995</v>
      </c>
      <c r="I39" s="9">
        <v>200791239</v>
      </c>
      <c r="J39" s="10"/>
    </row>
    <row r="40" spans="1:10" x14ac:dyDescent="0.25">
      <c r="B40" s="190">
        <f>SUM(B30:B39)*1000</f>
        <v>2433530785000</v>
      </c>
      <c r="C40" s="190">
        <f t="shared" ref="C40:I40" si="15">SUM(C30:C39)*1000</f>
        <v>5199500945000</v>
      </c>
      <c r="D40" s="190">
        <f>SUM(D30:D39)*1000</f>
        <v>3024544203333.3335</v>
      </c>
      <c r="E40" s="190">
        <f t="shared" si="15"/>
        <v>2854449485000</v>
      </c>
      <c r="F40" s="190">
        <f t="shared" si="15"/>
        <v>5117097150000</v>
      </c>
      <c r="G40" s="190">
        <f t="shared" si="15"/>
        <v>4602664048000</v>
      </c>
      <c r="H40" s="190">
        <f t="shared" si="15"/>
        <v>5039026494000</v>
      </c>
      <c r="I40" s="190">
        <f t="shared" si="15"/>
        <v>4852329365000</v>
      </c>
      <c r="J40" s="190">
        <f t="shared" ref="J40" si="16">SUM(J30:J39)*1000</f>
        <v>2502000801000</v>
      </c>
    </row>
    <row r="41" spans="1:10" x14ac:dyDescent="0.25">
      <c r="A41" s="2" t="s">
        <v>180</v>
      </c>
      <c r="B41" s="9">
        <v>299052816200</v>
      </c>
      <c r="C41" s="9">
        <v>348613626000</v>
      </c>
      <c r="D41" s="9">
        <v>367829906800</v>
      </c>
      <c r="E41" s="9">
        <v>561107081600</v>
      </c>
      <c r="F41" s="9">
        <v>638702148600</v>
      </c>
      <c r="G41" s="9">
        <v>664211901300</v>
      </c>
      <c r="H41" s="9">
        <v>646805789600</v>
      </c>
      <c r="I41" s="9">
        <v>723220051800</v>
      </c>
      <c r="J41" s="9">
        <v>700016974700</v>
      </c>
    </row>
    <row r="42" spans="1:10" x14ac:dyDescent="0.25">
      <c r="A42" s="2" t="s">
        <v>181</v>
      </c>
      <c r="B42" s="9">
        <f>B41-B40</f>
        <v>-2134477968800</v>
      </c>
      <c r="C42" s="9">
        <f t="shared" ref="C42:J42" si="17">C41-C40</f>
        <v>-4850887319000</v>
      </c>
      <c r="D42" s="9">
        <f t="shared" si="17"/>
        <v>-2656714296533.3335</v>
      </c>
      <c r="E42" s="9">
        <f t="shared" si="17"/>
        <v>-2293342403400</v>
      </c>
      <c r="F42" s="9">
        <f t="shared" si="17"/>
        <v>-4478395001400</v>
      </c>
      <c r="G42" s="9">
        <f t="shared" si="17"/>
        <v>-3938452146700</v>
      </c>
      <c r="H42" s="9">
        <f t="shared" si="17"/>
        <v>-4392220704400</v>
      </c>
      <c r="I42" s="9">
        <f t="shared" si="17"/>
        <v>-4129109313200</v>
      </c>
      <c r="J42" s="9">
        <f t="shared" si="17"/>
        <v>-1801983826300</v>
      </c>
    </row>
    <row r="43" spans="1:10" x14ac:dyDescent="0.25">
      <c r="A43" s="2" t="s">
        <v>32</v>
      </c>
      <c r="B43" s="2">
        <v>307762000000000</v>
      </c>
      <c r="C43" s="2">
        <v>340156000000000</v>
      </c>
      <c r="D43" s="2">
        <v>383898000000000</v>
      </c>
      <c r="E43" s="2">
        <v>431072000000000</v>
      </c>
      <c r="F43" s="2">
        <v>480087000000000</v>
      </c>
      <c r="G43" s="2">
        <v>504647000000000</v>
      </c>
      <c r="H43" s="2">
        <v>544924000000000</v>
      </c>
      <c r="I43" s="2">
        <v>619894000000000</v>
      </c>
      <c r="J43" s="2">
        <v>665441000000000</v>
      </c>
    </row>
    <row r="44" spans="1:10" x14ac:dyDescent="0.25">
      <c r="A44" s="2" t="s">
        <v>182</v>
      </c>
      <c r="B44" s="2">
        <f>B42/B43</f>
        <v>-6.9354825118110751E-3</v>
      </c>
      <c r="C44" s="2">
        <f t="shared" ref="C44:J44" si="18">C42/C43</f>
        <v>-1.4260772466162584E-2</v>
      </c>
      <c r="D44" s="2">
        <f t="shared" si="18"/>
        <v>-6.9203650358515374E-3</v>
      </c>
      <c r="E44" s="2">
        <f t="shared" si="18"/>
        <v>-5.3200913151399305E-3</v>
      </c>
      <c r="F44" s="2">
        <f t="shared" si="18"/>
        <v>-9.3282988320866848E-3</v>
      </c>
      <c r="G44" s="2">
        <f t="shared" si="18"/>
        <v>-7.8043704742126671E-3</v>
      </c>
      <c r="H44" s="2">
        <f t="shared" si="18"/>
        <v>-8.0602445559380762E-3</v>
      </c>
      <c r="I44" s="2">
        <f t="shared" si="18"/>
        <v>-6.6609925458223501E-3</v>
      </c>
      <c r="J44" s="2">
        <f t="shared" si="18"/>
        <v>-2.7079543134552876E-3</v>
      </c>
    </row>
    <row r="45" spans="1:10" x14ac:dyDescent="0.25">
      <c r="A45" s="28" t="s">
        <v>183</v>
      </c>
      <c r="B45" s="13">
        <f>(B14-SUM(B4:B13))/B43</f>
        <v>-1.5350732980523892E-5</v>
      </c>
      <c r="C45" s="13">
        <f t="shared" ref="C45:J45" si="19">(C14-SUM(C4:C13))/C43</f>
        <v>-1.4739912986032111E-5</v>
      </c>
      <c r="D45" s="13">
        <f t="shared" si="19"/>
        <v>-1.055425392681104E-5</v>
      </c>
      <c r="E45" s="13">
        <f t="shared" si="19"/>
        <v>-1.2373624240105054E-5</v>
      </c>
      <c r="F45" s="13">
        <f t="shared" si="19"/>
        <v>-9.4556107993530667E-6</v>
      </c>
      <c r="G45" s="13">
        <f t="shared" si="19"/>
        <v>-7.9303238335574939E-6</v>
      </c>
      <c r="H45" s="13">
        <f t="shared" si="19"/>
        <v>-8.1738315903217057E-6</v>
      </c>
      <c r="I45" s="13">
        <f t="shared" si="19"/>
        <v>-6.7726387144662271E-6</v>
      </c>
      <c r="J45" s="13">
        <f t="shared" si="19"/>
        <v>-4.2282873146603903E-6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showGridLines="0" zoomScale="80" zoomScaleNormal="80" workbookViewId="0">
      <selection activeCell="H7" sqref="H7"/>
    </sheetView>
  </sheetViews>
  <sheetFormatPr baseColWidth="10" defaultRowHeight="15" x14ac:dyDescent="0.25"/>
  <cols>
    <col min="1" max="1" width="7.85546875" bestFit="1" customWidth="1"/>
    <col min="2" max="2" width="21.7109375" customWidth="1"/>
    <col min="3" max="3" width="14.140625" bestFit="1" customWidth="1"/>
    <col min="4" max="4" width="32.28515625" bestFit="1" customWidth="1"/>
    <col min="7" max="7" width="17.42578125" bestFit="1" customWidth="1"/>
    <col min="8" max="8" width="29.85546875" bestFit="1" customWidth="1"/>
    <col min="9" max="9" width="25.140625" bestFit="1" customWidth="1"/>
  </cols>
  <sheetData>
    <row r="1" spans="1:9" x14ac:dyDescent="0.25">
      <c r="A1" s="1"/>
      <c r="B1" s="27" t="s">
        <v>30</v>
      </c>
      <c r="C1" s="1"/>
      <c r="D1" s="1" t="s">
        <v>33</v>
      </c>
      <c r="F1" s="1"/>
      <c r="G1" s="2" t="s">
        <v>32</v>
      </c>
      <c r="H1" s="1" t="s">
        <v>34</v>
      </c>
      <c r="I1" s="28" t="s">
        <v>35</v>
      </c>
    </row>
    <row r="2" spans="1:9" x14ac:dyDescent="0.25">
      <c r="A2" s="1">
        <v>2000</v>
      </c>
      <c r="B2" s="9">
        <v>86000000000</v>
      </c>
      <c r="C2" s="1">
        <v>1996</v>
      </c>
      <c r="D2" s="2">
        <v>73923723335.488708</v>
      </c>
      <c r="F2" s="4">
        <v>35125</v>
      </c>
      <c r="G2" s="9">
        <v>131250374175825</v>
      </c>
      <c r="H2" s="9">
        <f>G2*'1.5'!B4/100</f>
        <v>392740494646.32117</v>
      </c>
      <c r="I2" s="9">
        <f>H2-D2</f>
        <v>318816771310.83246</v>
      </c>
    </row>
    <row r="3" spans="1:9" x14ac:dyDescent="0.25">
      <c r="A3" s="1">
        <v>2001</v>
      </c>
      <c r="B3" s="9">
        <v>134000000000</v>
      </c>
      <c r="C3" s="1">
        <v>1997</v>
      </c>
      <c r="D3" s="2">
        <v>75107175177.763901</v>
      </c>
      <c r="F3" s="4">
        <v>35490</v>
      </c>
      <c r="G3" s="9">
        <v>144603636813188</v>
      </c>
      <c r="H3" s="9">
        <f>G3*'1.5'!B5/100</f>
        <v>395722312502.97034</v>
      </c>
      <c r="I3" s="9">
        <f t="shared" ref="I3:I19" si="0">H3-D3</f>
        <v>320615137325.20642</v>
      </c>
    </row>
    <row r="4" spans="1:9" x14ac:dyDescent="0.25">
      <c r="A4" s="1">
        <v>2002</v>
      </c>
      <c r="B4" s="9">
        <v>146000000000</v>
      </c>
      <c r="C4" s="1">
        <v>1998</v>
      </c>
      <c r="D4" s="2">
        <v>78624175824.176208</v>
      </c>
      <c r="F4" s="4">
        <v>35855</v>
      </c>
      <c r="G4" s="9">
        <v>160588270329671</v>
      </c>
      <c r="H4" s="9">
        <f>G4*AVERAGE('1.5'!$D$33:$D$36)/100</f>
        <v>316085223372.09784</v>
      </c>
      <c r="I4" s="9">
        <f t="shared" si="0"/>
        <v>237461047547.92163</v>
      </c>
    </row>
    <row r="5" spans="1:9" x14ac:dyDescent="0.25">
      <c r="A5" s="1">
        <v>2003</v>
      </c>
      <c r="B5" s="9">
        <v>114000000000</v>
      </c>
      <c r="C5" s="1">
        <v>1999</v>
      </c>
      <c r="D5" s="2">
        <v>84474725274.725601</v>
      </c>
      <c r="F5" s="4">
        <v>36220</v>
      </c>
      <c r="G5" s="9">
        <v>179204274725275</v>
      </c>
      <c r="H5" s="9">
        <f>G5*AVERAGE('1.5'!$D$37:$D$40)/100</f>
        <v>252593652016.62054</v>
      </c>
      <c r="I5" s="9">
        <f t="shared" si="0"/>
        <v>168118926741.89496</v>
      </c>
    </row>
    <row r="6" spans="1:9" x14ac:dyDescent="0.25">
      <c r="A6" s="1">
        <v>2004</v>
      </c>
      <c r="B6" s="9">
        <v>138000000000</v>
      </c>
      <c r="C6" s="1">
        <v>2000</v>
      </c>
      <c r="D6" s="9">
        <f>B2</f>
        <v>86000000000</v>
      </c>
      <c r="F6" s="4">
        <v>36586</v>
      </c>
      <c r="G6" s="9">
        <v>208531000000000</v>
      </c>
      <c r="H6" s="9">
        <f>G6*'1.5'!B8/100</f>
        <v>221105419300</v>
      </c>
      <c r="I6" s="9">
        <f t="shared" si="0"/>
        <v>135105419300</v>
      </c>
    </row>
    <row r="7" spans="1:9" x14ac:dyDescent="0.25">
      <c r="A7" s="1">
        <v>2005</v>
      </c>
      <c r="B7" s="9">
        <v>139000000000</v>
      </c>
      <c r="C7" s="1">
        <v>2001</v>
      </c>
      <c r="D7" s="9">
        <f t="shared" ref="D7:D20" si="1">B3</f>
        <v>134000000000</v>
      </c>
      <c r="F7" s="4">
        <v>36951</v>
      </c>
      <c r="G7" s="9">
        <v>225851000000000</v>
      </c>
      <c r="H7" s="9">
        <f>G7*'1.5'!B9/100</f>
        <v>247193919500</v>
      </c>
      <c r="I7" s="9">
        <f t="shared" si="0"/>
        <v>113193919500</v>
      </c>
    </row>
    <row r="8" spans="1:9" x14ac:dyDescent="0.25">
      <c r="A8" s="1">
        <v>2006</v>
      </c>
      <c r="B8" s="9">
        <v>176000000000</v>
      </c>
      <c r="C8" s="1">
        <v>2002</v>
      </c>
      <c r="D8" s="9">
        <f t="shared" si="1"/>
        <v>146000000000</v>
      </c>
      <c r="F8" s="4">
        <v>37316</v>
      </c>
      <c r="G8" s="9">
        <v>245323000000000</v>
      </c>
      <c r="H8" s="9">
        <f>G8*'1.5'!B10/100</f>
        <v>284501083100</v>
      </c>
      <c r="I8" s="9">
        <f t="shared" si="0"/>
        <v>138501083100</v>
      </c>
    </row>
    <row r="9" spans="1:9" x14ac:dyDescent="0.25">
      <c r="A9" s="1">
        <v>2007</v>
      </c>
      <c r="B9" s="9">
        <v>174000000000</v>
      </c>
      <c r="C9" s="1">
        <v>2003</v>
      </c>
      <c r="D9" s="9">
        <f t="shared" si="1"/>
        <v>114000000000</v>
      </c>
      <c r="F9" s="4">
        <v>37681</v>
      </c>
      <c r="G9" s="9">
        <v>272345000000000</v>
      </c>
      <c r="H9" s="9">
        <f>G9*'1.5'!B11/100</f>
        <v>382454083500</v>
      </c>
      <c r="I9" s="9">
        <f t="shared" si="0"/>
        <v>268454083500</v>
      </c>
    </row>
    <row r="10" spans="1:9" x14ac:dyDescent="0.25">
      <c r="A10" s="1">
        <v>2008</v>
      </c>
      <c r="B10" s="9">
        <v>234000000000</v>
      </c>
      <c r="C10" s="1">
        <v>2004</v>
      </c>
      <c r="D10" s="9">
        <f t="shared" si="1"/>
        <v>138000000000</v>
      </c>
      <c r="F10" s="4">
        <v>38047</v>
      </c>
      <c r="G10" s="9">
        <v>307762000000000</v>
      </c>
      <c r="H10" s="9">
        <f>G10*'1.5'!B12/100</f>
        <v>437052816200</v>
      </c>
      <c r="I10" s="9">
        <f t="shared" si="0"/>
        <v>299052816200</v>
      </c>
    </row>
    <row r="11" spans="1:9" x14ac:dyDescent="0.25">
      <c r="A11" s="1">
        <v>2009</v>
      </c>
      <c r="B11" s="9">
        <v>233000000000</v>
      </c>
      <c r="C11" s="1">
        <v>2005</v>
      </c>
      <c r="D11" s="9">
        <f t="shared" si="1"/>
        <v>139000000000</v>
      </c>
      <c r="F11" s="4">
        <v>38412</v>
      </c>
      <c r="G11" s="9">
        <v>340156000000000</v>
      </c>
      <c r="H11" s="9">
        <f>G11*'1.5'!B13/100</f>
        <v>487613626000</v>
      </c>
      <c r="I11" s="9">
        <f t="shared" si="0"/>
        <v>348613626000</v>
      </c>
    </row>
    <row r="12" spans="1:9" x14ac:dyDescent="0.25">
      <c r="A12" s="1">
        <v>2010</v>
      </c>
      <c r="B12" s="9">
        <v>337000000000</v>
      </c>
      <c r="C12" s="1">
        <v>2006</v>
      </c>
      <c r="D12" s="9">
        <f t="shared" si="1"/>
        <v>176000000000</v>
      </c>
      <c r="F12" s="4">
        <v>38777</v>
      </c>
      <c r="G12" s="9">
        <v>383898000000000</v>
      </c>
      <c r="H12" s="9">
        <f>G12*'1.5'!B14/100</f>
        <v>543829906800</v>
      </c>
      <c r="I12" s="9">
        <f t="shared" si="0"/>
        <v>367829906800</v>
      </c>
    </row>
    <row r="13" spans="1:9" x14ac:dyDescent="0.25">
      <c r="A13" s="1">
        <v>2011</v>
      </c>
      <c r="B13" s="9">
        <v>411000000000</v>
      </c>
      <c r="C13" s="1">
        <v>2007</v>
      </c>
      <c r="D13" s="9">
        <f t="shared" si="1"/>
        <v>174000000000</v>
      </c>
      <c r="F13" s="4">
        <v>39142</v>
      </c>
      <c r="G13" s="9">
        <v>431072000000000</v>
      </c>
      <c r="H13" s="9">
        <f>G13*'1.5'!B15/100</f>
        <v>735107081600</v>
      </c>
      <c r="I13" s="9">
        <f t="shared" si="0"/>
        <v>561107081600</v>
      </c>
    </row>
    <row r="14" spans="1:9" x14ac:dyDescent="0.25">
      <c r="A14" s="1">
        <v>2012</v>
      </c>
      <c r="B14" s="9">
        <v>449000000000</v>
      </c>
      <c r="C14" s="1">
        <v>2008</v>
      </c>
      <c r="D14" s="9">
        <f t="shared" si="1"/>
        <v>234000000000</v>
      </c>
      <c r="F14" s="4">
        <v>39508</v>
      </c>
      <c r="G14" s="9">
        <v>480087000000000</v>
      </c>
      <c r="H14" s="9">
        <f>G14*'1.5'!B16/100</f>
        <v>872702148600</v>
      </c>
      <c r="I14" s="9">
        <f t="shared" si="0"/>
        <v>638702148600</v>
      </c>
    </row>
    <row r="15" spans="1:9" x14ac:dyDescent="0.25">
      <c r="A15" s="1">
        <v>2013</v>
      </c>
      <c r="B15" s="9">
        <v>443000000000</v>
      </c>
      <c r="C15" s="1">
        <v>2009</v>
      </c>
      <c r="D15" s="9">
        <f t="shared" si="1"/>
        <v>233000000000</v>
      </c>
      <c r="F15" s="4">
        <v>39873</v>
      </c>
      <c r="G15" s="9">
        <v>504647000000000</v>
      </c>
      <c r="H15" s="9">
        <f>G15*'1.5'!B17/100</f>
        <v>897211901300</v>
      </c>
      <c r="I15" s="9">
        <f t="shared" si="0"/>
        <v>664211901300</v>
      </c>
    </row>
    <row r="16" spans="1:9" x14ac:dyDescent="0.25">
      <c r="A16" s="1">
        <v>2014</v>
      </c>
      <c r="B16" s="9">
        <v>342000000000</v>
      </c>
      <c r="C16" s="1">
        <v>2010</v>
      </c>
      <c r="D16" s="9">
        <f t="shared" si="1"/>
        <v>337000000000</v>
      </c>
      <c r="F16" s="4">
        <v>40238</v>
      </c>
      <c r="G16" s="9">
        <v>544924000000000</v>
      </c>
      <c r="H16" s="9">
        <f>G16*'1.5'!B18/100</f>
        <v>983805789600</v>
      </c>
      <c r="I16" s="9">
        <f t="shared" si="0"/>
        <v>646805789600</v>
      </c>
    </row>
    <row r="17" spans="3:9" x14ac:dyDescent="0.25">
      <c r="C17" s="1">
        <v>2011</v>
      </c>
      <c r="D17" s="9">
        <f t="shared" si="1"/>
        <v>411000000000</v>
      </c>
      <c r="F17" s="4">
        <v>40603</v>
      </c>
      <c r="G17" s="9">
        <v>619894000000000</v>
      </c>
      <c r="H17" s="9">
        <f>G17*'1.5'!B19/100</f>
        <v>1134220051800</v>
      </c>
      <c r="I17" s="9">
        <f t="shared" si="0"/>
        <v>723220051800</v>
      </c>
    </row>
    <row r="18" spans="3:9" x14ac:dyDescent="0.25">
      <c r="C18" s="1">
        <v>2012</v>
      </c>
      <c r="D18" s="9">
        <f t="shared" si="1"/>
        <v>449000000000</v>
      </c>
      <c r="F18" s="4">
        <v>40969</v>
      </c>
      <c r="G18" s="9">
        <v>665441000000000</v>
      </c>
      <c r="H18" s="9">
        <f>G18*'1.5'!B20/100</f>
        <v>1149016974700</v>
      </c>
      <c r="I18" s="9">
        <f t="shared" si="0"/>
        <v>700016974700</v>
      </c>
    </row>
    <row r="19" spans="3:9" x14ac:dyDescent="0.25">
      <c r="C19" s="1">
        <v>2013</v>
      </c>
      <c r="D19" s="9">
        <f t="shared" si="1"/>
        <v>443000000000</v>
      </c>
      <c r="F19" s="4">
        <v>41334</v>
      </c>
      <c r="G19" s="9">
        <v>707177000000000</v>
      </c>
      <c r="H19" s="9">
        <f>G19*'1.5'!B20/100</f>
        <v>1221082525900</v>
      </c>
      <c r="I19" s="9">
        <f t="shared" si="0"/>
        <v>778082525900</v>
      </c>
    </row>
    <row r="20" spans="3:9" x14ac:dyDescent="0.25">
      <c r="C20" s="1">
        <v>2014</v>
      </c>
      <c r="D20" s="9">
        <f t="shared" si="1"/>
        <v>342000000000</v>
      </c>
    </row>
    <row r="22" spans="3:9" x14ac:dyDescent="0.25">
      <c r="H22" s="11"/>
    </row>
    <row r="47" spans="1:3" x14ac:dyDescent="0.25">
      <c r="A47" s="2"/>
      <c r="B47" s="2" t="s">
        <v>23</v>
      </c>
      <c r="C47" s="1" t="s">
        <v>36</v>
      </c>
    </row>
    <row r="48" spans="1:3" x14ac:dyDescent="0.25">
      <c r="A48" s="7">
        <v>35125</v>
      </c>
      <c r="B48" s="9">
        <f>IFERROR(VLOOKUP(A48,$F$2:$I$19,4,FALSE),"")</f>
        <v>318816771310.83246</v>
      </c>
      <c r="C48" s="12">
        <v>318816771311</v>
      </c>
    </row>
    <row r="49" spans="1:3" x14ac:dyDescent="0.25">
      <c r="A49" s="7">
        <v>35217</v>
      </c>
      <c r="B49" s="9" t="str">
        <f t="shared" ref="B49:B112" si="2">IFERROR(VLOOKUP(A49,$F$2:$I$19,4,FALSE),"")</f>
        <v/>
      </c>
      <c r="C49" s="12">
        <v>319266362814.5</v>
      </c>
    </row>
    <row r="50" spans="1:3" x14ac:dyDescent="0.25">
      <c r="A50" s="7">
        <v>35309</v>
      </c>
      <c r="B50" s="9" t="str">
        <f t="shared" si="2"/>
        <v/>
      </c>
      <c r="C50" s="12">
        <v>319715954318</v>
      </c>
    </row>
    <row r="51" spans="1:3" x14ac:dyDescent="0.25">
      <c r="A51" s="7">
        <v>35400</v>
      </c>
      <c r="B51" s="9" t="str">
        <f t="shared" si="2"/>
        <v/>
      </c>
      <c r="C51" s="12">
        <v>320165545821.5</v>
      </c>
    </row>
    <row r="52" spans="1:3" x14ac:dyDescent="0.25">
      <c r="A52" s="7">
        <v>35490</v>
      </c>
      <c r="B52" s="9">
        <f t="shared" si="2"/>
        <v>320615137325.20642</v>
      </c>
      <c r="C52" s="12">
        <v>320615137325</v>
      </c>
    </row>
    <row r="53" spans="1:3" x14ac:dyDescent="0.25">
      <c r="A53" s="7">
        <v>35582</v>
      </c>
      <c r="B53" s="9" t="str">
        <f t="shared" si="2"/>
        <v/>
      </c>
      <c r="C53" s="12">
        <v>299826614880.75</v>
      </c>
    </row>
    <row r="54" spans="1:3" x14ac:dyDescent="0.25">
      <c r="A54" s="7">
        <v>35674</v>
      </c>
      <c r="B54" s="9" t="str">
        <f t="shared" si="2"/>
        <v/>
      </c>
      <c r="C54" s="12">
        <v>279038092436.5</v>
      </c>
    </row>
    <row r="55" spans="1:3" x14ac:dyDescent="0.25">
      <c r="A55" s="7">
        <v>35765</v>
      </c>
      <c r="B55" s="9" t="str">
        <f t="shared" si="2"/>
        <v/>
      </c>
      <c r="C55" s="12">
        <v>258249569992.25</v>
      </c>
    </row>
    <row r="56" spans="1:3" x14ac:dyDescent="0.25">
      <c r="A56" s="7">
        <v>35855</v>
      </c>
      <c r="B56" s="9">
        <f t="shared" si="2"/>
        <v>237461047547.92163</v>
      </c>
      <c r="C56" s="12">
        <v>237461047548</v>
      </c>
    </row>
    <row r="57" spans="1:3" x14ac:dyDescent="0.25">
      <c r="A57" s="7">
        <v>35947</v>
      </c>
      <c r="B57" s="9" t="str">
        <f t="shared" si="2"/>
        <v/>
      </c>
      <c r="C57" s="12">
        <v>220125517346.5</v>
      </c>
    </row>
    <row r="58" spans="1:3" x14ac:dyDescent="0.25">
      <c r="A58" s="7">
        <v>36039</v>
      </c>
      <c r="B58" s="9" t="str">
        <f t="shared" si="2"/>
        <v/>
      </c>
      <c r="C58" s="12">
        <v>202789987145</v>
      </c>
    </row>
    <row r="59" spans="1:3" x14ac:dyDescent="0.25">
      <c r="A59" s="7">
        <v>36130</v>
      </c>
      <c r="B59" s="9" t="str">
        <f t="shared" si="2"/>
        <v/>
      </c>
      <c r="C59" s="12">
        <v>185454456943.5</v>
      </c>
    </row>
    <row r="60" spans="1:3" x14ac:dyDescent="0.25">
      <c r="A60" s="7">
        <v>36220</v>
      </c>
      <c r="B60" s="9">
        <f t="shared" si="2"/>
        <v>168118926741.89496</v>
      </c>
      <c r="C60" s="12">
        <v>168118926742</v>
      </c>
    </row>
    <row r="61" spans="1:3" x14ac:dyDescent="0.25">
      <c r="A61" s="7">
        <v>36312</v>
      </c>
      <c r="B61" s="9" t="str">
        <f t="shared" si="2"/>
        <v/>
      </c>
      <c r="C61" s="12">
        <v>159865549881.5</v>
      </c>
    </row>
    <row r="62" spans="1:3" x14ac:dyDescent="0.25">
      <c r="A62" s="7">
        <v>36404</v>
      </c>
      <c r="B62" s="9" t="str">
        <f t="shared" si="2"/>
        <v/>
      </c>
      <c r="C62" s="12">
        <v>151612173021</v>
      </c>
    </row>
    <row r="63" spans="1:3" x14ac:dyDescent="0.25">
      <c r="A63" s="7">
        <v>36495</v>
      </c>
      <c r="B63" s="9" t="str">
        <f t="shared" si="2"/>
        <v/>
      </c>
      <c r="C63" s="12">
        <v>143358796160.5</v>
      </c>
    </row>
    <row r="64" spans="1:3" x14ac:dyDescent="0.25">
      <c r="A64" s="7">
        <v>36586</v>
      </c>
      <c r="B64" s="9">
        <f t="shared" si="2"/>
        <v>135105419300</v>
      </c>
      <c r="C64" s="12">
        <v>135105419300</v>
      </c>
    </row>
    <row r="65" spans="1:3" x14ac:dyDescent="0.25">
      <c r="A65" s="7">
        <v>36678</v>
      </c>
      <c r="B65" s="9" t="str">
        <f t="shared" si="2"/>
        <v/>
      </c>
      <c r="C65" s="12">
        <v>129627544350</v>
      </c>
    </row>
    <row r="66" spans="1:3" x14ac:dyDescent="0.25">
      <c r="A66" s="7">
        <v>36770</v>
      </c>
      <c r="B66" s="9" t="str">
        <f t="shared" si="2"/>
        <v/>
      </c>
      <c r="C66" s="12">
        <v>124149669400</v>
      </c>
    </row>
    <row r="67" spans="1:3" x14ac:dyDescent="0.25">
      <c r="A67" s="7">
        <v>36861</v>
      </c>
      <c r="B67" s="9" t="str">
        <f t="shared" si="2"/>
        <v/>
      </c>
      <c r="C67" s="12">
        <v>118671794450</v>
      </c>
    </row>
    <row r="68" spans="1:3" x14ac:dyDescent="0.25">
      <c r="A68" s="7">
        <v>36951</v>
      </c>
      <c r="B68" s="9">
        <f t="shared" si="2"/>
        <v>113193919500</v>
      </c>
      <c r="C68" s="12">
        <v>113193919500</v>
      </c>
    </row>
    <row r="69" spans="1:3" x14ac:dyDescent="0.25">
      <c r="A69" s="7">
        <v>37043</v>
      </c>
      <c r="B69" s="9" t="str">
        <f t="shared" si="2"/>
        <v/>
      </c>
      <c r="C69" s="12">
        <v>119520710400</v>
      </c>
    </row>
    <row r="70" spans="1:3" x14ac:dyDescent="0.25">
      <c r="A70" s="7">
        <v>37135</v>
      </c>
      <c r="B70" s="9" t="str">
        <f t="shared" si="2"/>
        <v/>
      </c>
      <c r="C70" s="12">
        <v>125847501300</v>
      </c>
    </row>
    <row r="71" spans="1:3" x14ac:dyDescent="0.25">
      <c r="A71" s="7">
        <v>37226</v>
      </c>
      <c r="B71" s="9" t="str">
        <f t="shared" si="2"/>
        <v/>
      </c>
      <c r="C71" s="12">
        <v>132174292200</v>
      </c>
    </row>
    <row r="72" spans="1:3" x14ac:dyDescent="0.25">
      <c r="A72" s="7">
        <v>37316</v>
      </c>
      <c r="B72" s="9">
        <f t="shared" si="2"/>
        <v>138501083100</v>
      </c>
      <c r="C72" s="12">
        <v>138501083100</v>
      </c>
    </row>
    <row r="73" spans="1:3" x14ac:dyDescent="0.25">
      <c r="A73" s="7">
        <v>37408</v>
      </c>
      <c r="B73" s="9" t="str">
        <f t="shared" si="2"/>
        <v/>
      </c>
      <c r="C73" s="12">
        <v>170989333200</v>
      </c>
    </row>
    <row r="74" spans="1:3" x14ac:dyDescent="0.25">
      <c r="A74" s="7">
        <v>37500</v>
      </c>
      <c r="B74" s="9" t="str">
        <f t="shared" si="2"/>
        <v/>
      </c>
      <c r="C74" s="12">
        <v>203477583300</v>
      </c>
    </row>
    <row r="75" spans="1:3" x14ac:dyDescent="0.25">
      <c r="A75" s="7">
        <v>37591</v>
      </c>
      <c r="B75" s="9" t="str">
        <f t="shared" si="2"/>
        <v/>
      </c>
      <c r="C75" s="12">
        <v>235965833400</v>
      </c>
    </row>
    <row r="76" spans="1:3" x14ac:dyDescent="0.25">
      <c r="A76" s="7">
        <v>37681</v>
      </c>
      <c r="B76" s="9">
        <f t="shared" si="2"/>
        <v>268454083500</v>
      </c>
      <c r="C76" s="12">
        <v>268454083500</v>
      </c>
    </row>
    <row r="77" spans="1:3" x14ac:dyDescent="0.25">
      <c r="A77" s="7">
        <v>37773</v>
      </c>
      <c r="B77" s="9" t="str">
        <f t="shared" si="2"/>
        <v/>
      </c>
      <c r="C77" s="12">
        <v>276103766675</v>
      </c>
    </row>
    <row r="78" spans="1:3" x14ac:dyDescent="0.25">
      <c r="A78" s="7">
        <v>37865</v>
      </c>
      <c r="B78" s="9" t="str">
        <f t="shared" si="2"/>
        <v/>
      </c>
      <c r="C78" s="12">
        <v>283753449850</v>
      </c>
    </row>
    <row r="79" spans="1:3" x14ac:dyDescent="0.25">
      <c r="A79" s="7">
        <v>37956</v>
      </c>
      <c r="B79" s="9" t="str">
        <f t="shared" si="2"/>
        <v/>
      </c>
      <c r="C79" s="12">
        <v>291403133025</v>
      </c>
    </row>
    <row r="80" spans="1:3" x14ac:dyDescent="0.25">
      <c r="A80" s="7">
        <v>38047</v>
      </c>
      <c r="B80" s="9">
        <f t="shared" si="2"/>
        <v>299052816200</v>
      </c>
      <c r="C80" s="12">
        <v>299052816200</v>
      </c>
    </row>
    <row r="81" spans="1:3" x14ac:dyDescent="0.25">
      <c r="A81" s="7">
        <v>38139</v>
      </c>
      <c r="B81" s="9" t="str">
        <f t="shared" si="2"/>
        <v/>
      </c>
      <c r="C81" s="12">
        <v>311443018650</v>
      </c>
    </row>
    <row r="82" spans="1:3" x14ac:dyDescent="0.25">
      <c r="A82" s="7">
        <v>38231</v>
      </c>
      <c r="B82" s="9" t="str">
        <f t="shared" si="2"/>
        <v/>
      </c>
      <c r="C82" s="12">
        <v>323833221100</v>
      </c>
    </row>
    <row r="83" spans="1:3" x14ac:dyDescent="0.25">
      <c r="A83" s="7">
        <v>38322</v>
      </c>
      <c r="B83" s="9" t="str">
        <f t="shared" si="2"/>
        <v/>
      </c>
      <c r="C83" s="12">
        <v>336223423550</v>
      </c>
    </row>
    <row r="84" spans="1:3" x14ac:dyDescent="0.25">
      <c r="A84" s="7">
        <v>38412</v>
      </c>
      <c r="B84" s="9">
        <f t="shared" si="2"/>
        <v>348613626000</v>
      </c>
      <c r="C84" s="12">
        <v>348613626000</v>
      </c>
    </row>
    <row r="85" spans="1:3" x14ac:dyDescent="0.25">
      <c r="A85" s="7">
        <v>38504</v>
      </c>
      <c r="B85" s="9" t="str">
        <f t="shared" si="2"/>
        <v/>
      </c>
      <c r="C85" s="12">
        <v>353417696200</v>
      </c>
    </row>
    <row r="86" spans="1:3" x14ac:dyDescent="0.25">
      <c r="A86" s="7">
        <v>38596</v>
      </c>
      <c r="B86" s="9" t="str">
        <f t="shared" si="2"/>
        <v/>
      </c>
      <c r="C86" s="12">
        <v>358221766400</v>
      </c>
    </row>
    <row r="87" spans="1:3" x14ac:dyDescent="0.25">
      <c r="A87" s="7">
        <v>38687</v>
      </c>
      <c r="B87" s="9" t="str">
        <f t="shared" si="2"/>
        <v/>
      </c>
      <c r="C87" s="12">
        <v>363025836600</v>
      </c>
    </row>
    <row r="88" spans="1:3" x14ac:dyDescent="0.25">
      <c r="A88" s="7">
        <v>38777</v>
      </c>
      <c r="B88" s="9">
        <f t="shared" si="2"/>
        <v>367829906800</v>
      </c>
      <c r="C88" s="12">
        <v>367829906800</v>
      </c>
    </row>
    <row r="89" spans="1:3" x14ac:dyDescent="0.25">
      <c r="A89" s="7">
        <v>38869</v>
      </c>
      <c r="B89" s="9" t="str">
        <f t="shared" si="2"/>
        <v/>
      </c>
      <c r="C89" s="12">
        <v>416149200500</v>
      </c>
    </row>
    <row r="90" spans="1:3" x14ac:dyDescent="0.25">
      <c r="A90" s="7">
        <v>38961</v>
      </c>
      <c r="B90" s="9" t="str">
        <f t="shared" si="2"/>
        <v/>
      </c>
      <c r="C90" s="12">
        <v>464468494200</v>
      </c>
    </row>
    <row r="91" spans="1:3" x14ac:dyDescent="0.25">
      <c r="A91" s="7">
        <v>39052</v>
      </c>
      <c r="B91" s="9" t="str">
        <f t="shared" si="2"/>
        <v/>
      </c>
      <c r="C91" s="12">
        <v>512787787900</v>
      </c>
    </row>
    <row r="92" spans="1:3" x14ac:dyDescent="0.25">
      <c r="A92" s="7">
        <v>39142</v>
      </c>
      <c r="B92" s="9">
        <f t="shared" si="2"/>
        <v>561107081600</v>
      </c>
      <c r="C92" s="12">
        <v>561107081600</v>
      </c>
    </row>
    <row r="93" spans="1:3" x14ac:dyDescent="0.25">
      <c r="A93" s="7">
        <v>39234</v>
      </c>
      <c r="B93" s="9" t="str">
        <f t="shared" si="2"/>
        <v/>
      </c>
      <c r="C93" s="12">
        <v>580505848350</v>
      </c>
    </row>
    <row r="94" spans="1:3" x14ac:dyDescent="0.25">
      <c r="A94" s="7">
        <v>39326</v>
      </c>
      <c r="B94" s="9" t="str">
        <f t="shared" si="2"/>
        <v/>
      </c>
      <c r="C94" s="12">
        <v>599904615100</v>
      </c>
    </row>
    <row r="95" spans="1:3" x14ac:dyDescent="0.25">
      <c r="A95" s="7">
        <v>39417</v>
      </c>
      <c r="B95" s="9" t="str">
        <f t="shared" si="2"/>
        <v/>
      </c>
      <c r="C95" s="12">
        <v>619303381850</v>
      </c>
    </row>
    <row r="96" spans="1:3" x14ac:dyDescent="0.25">
      <c r="A96" s="7">
        <v>39508</v>
      </c>
      <c r="B96" s="9">
        <f t="shared" si="2"/>
        <v>638702148600</v>
      </c>
      <c r="C96" s="12">
        <v>638702148600</v>
      </c>
    </row>
    <row r="97" spans="1:3" x14ac:dyDescent="0.25">
      <c r="A97" s="7">
        <v>39600</v>
      </c>
      <c r="B97" s="9" t="str">
        <f t="shared" si="2"/>
        <v/>
      </c>
      <c r="C97" s="12">
        <v>645079586775</v>
      </c>
    </row>
    <row r="98" spans="1:3" x14ac:dyDescent="0.25">
      <c r="A98" s="7">
        <v>39692</v>
      </c>
      <c r="B98" s="9" t="str">
        <f t="shared" si="2"/>
        <v/>
      </c>
      <c r="C98" s="12">
        <v>651457024950</v>
      </c>
    </row>
    <row r="99" spans="1:3" x14ac:dyDescent="0.25">
      <c r="A99" s="7">
        <v>39783</v>
      </c>
      <c r="B99" s="9" t="str">
        <f t="shared" si="2"/>
        <v/>
      </c>
      <c r="C99" s="12">
        <v>657834463125</v>
      </c>
    </row>
    <row r="100" spans="1:3" x14ac:dyDescent="0.25">
      <c r="A100" s="7">
        <v>39873</v>
      </c>
      <c r="B100" s="9">
        <f t="shared" si="2"/>
        <v>664211901300</v>
      </c>
      <c r="C100" s="12">
        <v>664211901300</v>
      </c>
    </row>
    <row r="101" spans="1:3" x14ac:dyDescent="0.25">
      <c r="A101" s="7">
        <v>39965</v>
      </c>
      <c r="B101" s="9" t="str">
        <f t="shared" si="2"/>
        <v/>
      </c>
      <c r="C101" s="12">
        <v>659860373375</v>
      </c>
    </row>
    <row r="102" spans="1:3" x14ac:dyDescent="0.25">
      <c r="A102" s="7">
        <v>40057</v>
      </c>
      <c r="B102" s="9" t="str">
        <f t="shared" si="2"/>
        <v/>
      </c>
      <c r="C102" s="12">
        <v>655508845450</v>
      </c>
    </row>
    <row r="103" spans="1:3" x14ac:dyDescent="0.25">
      <c r="A103" s="7">
        <v>40148</v>
      </c>
      <c r="B103" s="9" t="str">
        <f t="shared" si="2"/>
        <v/>
      </c>
      <c r="C103" s="12">
        <v>651157317525</v>
      </c>
    </row>
    <row r="104" spans="1:3" x14ac:dyDescent="0.25">
      <c r="A104" s="7">
        <v>40238</v>
      </c>
      <c r="B104" s="9">
        <f t="shared" si="2"/>
        <v>646805789600</v>
      </c>
      <c r="C104" s="12">
        <v>646805789600</v>
      </c>
    </row>
    <row r="105" spans="1:3" x14ac:dyDescent="0.25">
      <c r="A105" s="7">
        <v>40330</v>
      </c>
      <c r="B105" s="9" t="str">
        <f t="shared" si="2"/>
        <v/>
      </c>
      <c r="C105" s="12">
        <v>665909355150</v>
      </c>
    </row>
    <row r="106" spans="1:3" x14ac:dyDescent="0.25">
      <c r="A106" s="7">
        <v>40422</v>
      </c>
      <c r="B106" s="9" t="str">
        <f t="shared" si="2"/>
        <v/>
      </c>
      <c r="C106" s="12">
        <v>685012920700</v>
      </c>
    </row>
    <row r="107" spans="1:3" x14ac:dyDescent="0.25">
      <c r="A107" s="7">
        <v>40513</v>
      </c>
      <c r="B107" s="9" t="str">
        <f t="shared" si="2"/>
        <v/>
      </c>
      <c r="C107" s="12">
        <v>704116486250</v>
      </c>
    </row>
    <row r="108" spans="1:3" x14ac:dyDescent="0.25">
      <c r="A108" s="7">
        <v>40603</v>
      </c>
      <c r="B108" s="9">
        <f t="shared" si="2"/>
        <v>723220051800</v>
      </c>
      <c r="C108" s="12">
        <v>723220051800</v>
      </c>
    </row>
    <row r="109" spans="1:3" x14ac:dyDescent="0.25">
      <c r="A109" s="7">
        <v>40695</v>
      </c>
      <c r="B109" s="9" t="str">
        <f t="shared" si="2"/>
        <v/>
      </c>
      <c r="C109" s="12">
        <v>717419282525</v>
      </c>
    </row>
    <row r="110" spans="1:3" x14ac:dyDescent="0.25">
      <c r="A110" s="7">
        <v>40787</v>
      </c>
      <c r="B110" s="9" t="str">
        <f t="shared" si="2"/>
        <v/>
      </c>
      <c r="C110" s="12">
        <v>711618513250</v>
      </c>
    </row>
    <row r="111" spans="1:3" x14ac:dyDescent="0.25">
      <c r="A111" s="7">
        <v>40878</v>
      </c>
      <c r="B111" s="9" t="str">
        <f t="shared" si="2"/>
        <v/>
      </c>
      <c r="C111" s="12">
        <v>705817743975</v>
      </c>
    </row>
    <row r="112" spans="1:3" x14ac:dyDescent="0.25">
      <c r="A112" s="7">
        <v>40969</v>
      </c>
      <c r="B112" s="9">
        <f t="shared" si="2"/>
        <v>700016974700</v>
      </c>
      <c r="C112" s="12">
        <v>700016974700</v>
      </c>
    </row>
    <row r="113" spans="1:3" x14ac:dyDescent="0.25">
      <c r="A113" s="7">
        <v>41061</v>
      </c>
      <c r="B113" s="9" t="str">
        <f t="shared" ref="B113:B115" si="3">IFERROR(VLOOKUP(A113,$F$2:$I$19,4,FALSE),"")</f>
        <v/>
      </c>
      <c r="C113" s="1"/>
    </row>
    <row r="114" spans="1:3" x14ac:dyDescent="0.25">
      <c r="A114" s="7">
        <v>41153</v>
      </c>
      <c r="B114" s="9" t="str">
        <f t="shared" si="3"/>
        <v/>
      </c>
      <c r="C114" s="1"/>
    </row>
    <row r="115" spans="1:3" x14ac:dyDescent="0.25">
      <c r="A115" s="7">
        <v>41244</v>
      </c>
      <c r="B115" s="9" t="str">
        <f t="shared" si="3"/>
        <v/>
      </c>
      <c r="C115" s="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T112"/>
  <sheetViews>
    <sheetView showGridLines="0" zoomScale="80" zoomScaleNormal="80" workbookViewId="0"/>
  </sheetViews>
  <sheetFormatPr baseColWidth="10" defaultRowHeight="15" x14ac:dyDescent="0.25"/>
  <cols>
    <col min="1" max="1" width="16.140625" customWidth="1"/>
    <col min="2" max="2" width="21.42578125" bestFit="1" customWidth="1"/>
    <col min="3" max="3" width="16.7109375" bestFit="1" customWidth="1"/>
    <col min="4" max="4" width="28.140625" bestFit="1" customWidth="1"/>
    <col min="5" max="5" width="20" bestFit="1" customWidth="1"/>
    <col min="6" max="6" width="13.5703125" bestFit="1" customWidth="1"/>
    <col min="7" max="7" width="30.28515625" customWidth="1"/>
    <col min="8" max="8" width="23.7109375" bestFit="1" customWidth="1"/>
    <col min="9" max="9" width="14.140625" bestFit="1" customWidth="1"/>
    <col min="10" max="10" width="13" bestFit="1" customWidth="1"/>
    <col min="11" max="11" width="30.28515625" bestFit="1" customWidth="1"/>
    <col min="12" max="15" width="13" bestFit="1" customWidth="1"/>
    <col min="20" max="20" width="11.42578125" customWidth="1"/>
  </cols>
  <sheetData>
    <row r="1" spans="1:20" x14ac:dyDescent="0.25">
      <c r="A1" t="s">
        <v>21</v>
      </c>
    </row>
    <row r="2" spans="1:20" x14ac:dyDescent="0.25">
      <c r="A2" t="s">
        <v>22</v>
      </c>
    </row>
    <row r="3" spans="1:20" x14ac:dyDescent="0.25">
      <c r="B3" s="2" t="s">
        <v>29</v>
      </c>
      <c r="C3" s="2" t="s">
        <v>23</v>
      </c>
    </row>
    <row r="4" spans="1:20" x14ac:dyDescent="0.25">
      <c r="A4" s="4">
        <v>35125</v>
      </c>
      <c r="B4" s="2">
        <v>0.29923</v>
      </c>
      <c r="C4" s="9">
        <v>318816771310.83246</v>
      </c>
      <c r="T4">
        <v>1996</v>
      </c>
    </row>
    <row r="5" spans="1:20" x14ac:dyDescent="0.25">
      <c r="A5" s="4">
        <v>35490</v>
      </c>
      <c r="B5" s="2">
        <v>0.27366000000000001</v>
      </c>
      <c r="C5" s="9">
        <v>320615137325.20642</v>
      </c>
      <c r="T5">
        <v>1997</v>
      </c>
    </row>
    <row r="6" spans="1:20" x14ac:dyDescent="0.25">
      <c r="A6" s="4">
        <v>35855</v>
      </c>
      <c r="B6" s="2"/>
      <c r="C6" s="9">
        <v>237461047547.92163</v>
      </c>
      <c r="T6">
        <v>1998</v>
      </c>
    </row>
    <row r="7" spans="1:20" x14ac:dyDescent="0.25">
      <c r="A7" s="4">
        <v>36220</v>
      </c>
      <c r="B7" s="2"/>
      <c r="C7" s="9">
        <v>168118926741.89496</v>
      </c>
      <c r="T7">
        <v>1999</v>
      </c>
    </row>
    <row r="8" spans="1:20" x14ac:dyDescent="0.25">
      <c r="A8" s="4">
        <v>36586</v>
      </c>
      <c r="B8" s="2">
        <v>0.10603</v>
      </c>
      <c r="C8" s="9">
        <v>135105419300</v>
      </c>
      <c r="T8">
        <v>2000</v>
      </c>
    </row>
    <row r="9" spans="1:20" x14ac:dyDescent="0.25">
      <c r="A9" s="4">
        <v>36951</v>
      </c>
      <c r="B9" s="2">
        <v>0.10945000000000001</v>
      </c>
      <c r="C9" s="9">
        <v>113193919500</v>
      </c>
      <c r="T9">
        <v>2001</v>
      </c>
    </row>
    <row r="10" spans="1:20" x14ac:dyDescent="0.25">
      <c r="A10" s="4">
        <v>37316</v>
      </c>
      <c r="B10" s="2">
        <v>0.11597</v>
      </c>
      <c r="C10" s="9">
        <v>138501083100</v>
      </c>
      <c r="T10">
        <v>2002</v>
      </c>
    </row>
    <row r="11" spans="1:20" x14ac:dyDescent="0.25">
      <c r="A11" s="4">
        <v>37681</v>
      </c>
      <c r="B11" s="2">
        <v>0.14043</v>
      </c>
      <c r="C11" s="9">
        <v>268454083500</v>
      </c>
      <c r="T11">
        <v>2003</v>
      </c>
    </row>
    <row r="12" spans="1:20" x14ac:dyDescent="0.25">
      <c r="A12" s="4">
        <v>38047</v>
      </c>
      <c r="B12" s="2">
        <v>0.14201</v>
      </c>
      <c r="C12" s="9">
        <v>299052816200</v>
      </c>
      <c r="T12">
        <v>2004</v>
      </c>
    </row>
    <row r="13" spans="1:20" x14ac:dyDescent="0.25">
      <c r="A13" s="4">
        <v>38412</v>
      </c>
      <c r="B13" s="2">
        <v>0.14335000000000001</v>
      </c>
      <c r="C13" s="9">
        <v>348613626000</v>
      </c>
      <c r="T13">
        <v>2005</v>
      </c>
    </row>
    <row r="14" spans="1:20" x14ac:dyDescent="0.25">
      <c r="A14" s="4">
        <v>38777</v>
      </c>
      <c r="B14" s="2">
        <v>0.14166000000000001</v>
      </c>
      <c r="C14" s="9">
        <v>367829906800</v>
      </c>
      <c r="T14">
        <v>2006</v>
      </c>
    </row>
    <row r="15" spans="1:20" x14ac:dyDescent="0.25">
      <c r="A15" s="4">
        <v>39142</v>
      </c>
      <c r="B15" s="2">
        <v>0.17052999999999999</v>
      </c>
      <c r="C15" s="9">
        <v>561107081600</v>
      </c>
      <c r="T15">
        <v>2007</v>
      </c>
    </row>
    <row r="16" spans="1:20" x14ac:dyDescent="0.25">
      <c r="A16" s="4">
        <v>39508</v>
      </c>
      <c r="B16" s="2">
        <v>0.18178</v>
      </c>
      <c r="C16" s="9">
        <v>638702148600</v>
      </c>
      <c r="T16">
        <v>2008</v>
      </c>
    </row>
    <row r="17" spans="1:20" x14ac:dyDescent="0.25">
      <c r="A17" s="4">
        <v>39873</v>
      </c>
      <c r="B17" s="2">
        <v>0.17779</v>
      </c>
      <c r="C17" s="9">
        <v>664211901300</v>
      </c>
      <c r="D17" s="26"/>
      <c r="T17">
        <v>2009</v>
      </c>
    </row>
    <row r="18" spans="1:20" x14ac:dyDescent="0.25">
      <c r="A18" s="4">
        <v>40238</v>
      </c>
      <c r="B18" s="2">
        <v>0.18054000000000001</v>
      </c>
      <c r="C18" s="9">
        <v>646805789600</v>
      </c>
      <c r="T18">
        <v>2010</v>
      </c>
    </row>
    <row r="19" spans="1:20" x14ac:dyDescent="0.25">
      <c r="A19" s="4">
        <v>40603</v>
      </c>
      <c r="B19" s="2">
        <v>0.18296999999999999</v>
      </c>
      <c r="C19" s="9">
        <v>723220051800</v>
      </c>
      <c r="T19">
        <v>2011</v>
      </c>
    </row>
    <row r="20" spans="1:20" x14ac:dyDescent="0.25">
      <c r="A20" s="4">
        <v>40969</v>
      </c>
      <c r="B20" s="2">
        <v>0.17266999999999999</v>
      </c>
      <c r="C20" s="9">
        <v>700016974700</v>
      </c>
      <c r="T20">
        <v>2012</v>
      </c>
    </row>
    <row r="21" spans="1:20" x14ac:dyDescent="0.25">
      <c r="A21" s="4">
        <v>41334</v>
      </c>
      <c r="B21" s="1"/>
      <c r="C21" s="9">
        <v>778082525900</v>
      </c>
    </row>
    <row r="24" spans="1:20" x14ac:dyDescent="0.25">
      <c r="A24" s="1"/>
      <c r="B24" s="2" t="s">
        <v>29</v>
      </c>
      <c r="C24" s="9" t="s">
        <v>23</v>
      </c>
      <c r="D24" s="1" t="s">
        <v>24</v>
      </c>
      <c r="E24" s="1" t="s">
        <v>25</v>
      </c>
      <c r="F24" s="2" t="s">
        <v>3</v>
      </c>
      <c r="G24" s="2" t="s">
        <v>9</v>
      </c>
      <c r="H24" s="2" t="s">
        <v>8</v>
      </c>
      <c r="I24" s="2" t="s">
        <v>7</v>
      </c>
      <c r="J24" s="2" t="s">
        <v>10</v>
      </c>
      <c r="K24" s="2" t="s">
        <v>17</v>
      </c>
      <c r="L24" s="2" t="s">
        <v>4</v>
      </c>
      <c r="M24" s="2" t="s">
        <v>11</v>
      </c>
      <c r="N24" s="2" t="s">
        <v>18</v>
      </c>
      <c r="O24" s="2" t="s">
        <v>19</v>
      </c>
    </row>
    <row r="25" spans="1:20" x14ac:dyDescent="0.25">
      <c r="A25" s="4">
        <v>35125</v>
      </c>
      <c r="B25" s="2">
        <f>IFERROR(VLOOKUP(A25,$A$4:$C$20,2,FALSE),"")</f>
        <v>0.29923</v>
      </c>
      <c r="C25" s="9">
        <f>IFERROR(VLOOKUP(A25,$A$4:$C$20,3,FALSE),"")</f>
        <v>318816771310.83246</v>
      </c>
      <c r="D25" s="5">
        <v>0.29923</v>
      </c>
      <c r="E25" s="9">
        <f>'1.4'!C48</f>
        <v>318816771311</v>
      </c>
      <c r="F25" s="9">
        <f>VLOOKUP(YEAR($A25),$A$95:$K$111,2,TRUE)*$E25</f>
        <v>42400505.139207117</v>
      </c>
      <c r="G25" s="9">
        <f>VLOOKUP(YEAR($A25),$A$95:$K$111,3,TRUE)*$E25</f>
        <v>22499570412.752369</v>
      </c>
      <c r="H25" s="9">
        <f t="shared" ref="H25:H56" si="0">VLOOKUP(YEAR($A25),$A$95:$K$111,4,TRUE)*$E25</f>
        <v>354411739.25926822</v>
      </c>
      <c r="I25" s="9">
        <f t="shared" ref="I25:I56" si="1">VLOOKUP(YEAR($A25),$A$95:$K$111,5,TRUE)*$E25</f>
        <v>170433759144.34708</v>
      </c>
      <c r="J25" s="9">
        <f t="shared" ref="J25:J56" si="2">VLOOKUP(YEAR($A25),$A$95:$K$111,6,TRUE)*$E25</f>
        <v>17036526698.637617</v>
      </c>
      <c r="K25" s="9">
        <f t="shared" ref="K25:K56" si="3">VLOOKUP(YEAR($A25),$A$95:$K$111,7,TRUE)*$E25</f>
        <v>23816710333.039692</v>
      </c>
      <c r="L25" s="9">
        <f t="shared" ref="L25:L56" si="4">VLOOKUP(YEAR($A25),$A$95:$K$111,8,TRUE)*$E25</f>
        <v>50025420455.208687</v>
      </c>
      <c r="M25" s="9">
        <f t="shared" ref="M25:M56" si="5">VLOOKUP(YEAR($A25),$A$95:$K$111,9,TRUE)*$E25</f>
        <v>24613189131.711525</v>
      </c>
      <c r="N25" s="9">
        <f t="shared" ref="N25:N56" si="6">VLOOKUP(YEAR($A25),$A$95:$K$111,10,TRUE)*$E25</f>
        <v>20338940283.386509</v>
      </c>
      <c r="O25" s="9">
        <f>VLOOKUP(YEAR($A25),$A$95:$K$111,11,TRUE)*$E25</f>
        <v>1023205372.1578156</v>
      </c>
    </row>
    <row r="26" spans="1:20" x14ac:dyDescent="0.25">
      <c r="A26" s="4">
        <v>35217</v>
      </c>
      <c r="B26" s="2" t="str">
        <f t="shared" ref="B26:B89" si="7">IFERROR(VLOOKUP(A26,$A$4:$C$20,2,FALSE),"")</f>
        <v/>
      </c>
      <c r="C26" s="9" t="str">
        <f t="shared" ref="C26:C88" si="8">IFERROR(VLOOKUP(A26,$A$4:$C$20,3,FALSE),"")</f>
        <v/>
      </c>
      <c r="D26" s="5">
        <v>0.29283749999999997</v>
      </c>
      <c r="E26" s="9">
        <f>'1.4'!C49</f>
        <v>319266362814.5</v>
      </c>
      <c r="F26" s="9">
        <f>VLOOKUP(YEAR(A26),$A$95:$K$111,2,TRUE)*$E26</f>
        <v>42460297.811895907</v>
      </c>
      <c r="G26" s="9">
        <f t="shared" ref="G26:G56" si="9">VLOOKUP(YEAR($A26),$A$95:$K$111,3,TRUE)*$E26</f>
        <v>22531299031.194798</v>
      </c>
      <c r="H26" s="9">
        <f t="shared" si="0"/>
        <v>354911526.35031867</v>
      </c>
      <c r="I26" s="9">
        <f t="shared" si="1"/>
        <v>170674102742.66461</v>
      </c>
      <c r="J26" s="9">
        <f t="shared" si="2"/>
        <v>17060551399.789198</v>
      </c>
      <c r="K26" s="9">
        <f t="shared" si="3"/>
        <v>23850296366.054905</v>
      </c>
      <c r="L26" s="9">
        <f t="shared" si="4"/>
        <v>50095965690.025513</v>
      </c>
      <c r="M26" s="9">
        <f t="shared" si="5"/>
        <v>24647898349.36702</v>
      </c>
      <c r="N26" s="9">
        <f t="shared" si="6"/>
        <v>20367622007.701084</v>
      </c>
      <c r="O26" s="9">
        <f t="shared" ref="O26:O56" si="10">VLOOKUP(YEAR($A26),$A$95:$K$111,11,TRUE)*$E26</f>
        <v>1024648283.8332775</v>
      </c>
    </row>
    <row r="27" spans="1:20" x14ac:dyDescent="0.25">
      <c r="A27" s="4">
        <v>35309</v>
      </c>
      <c r="B27" s="2" t="str">
        <f t="shared" si="7"/>
        <v/>
      </c>
      <c r="C27" s="9" t="str">
        <f t="shared" si="8"/>
        <v/>
      </c>
      <c r="D27" s="5">
        <v>0.28644500000000001</v>
      </c>
      <c r="E27" s="9">
        <f>'1.4'!C50</f>
        <v>319715954318</v>
      </c>
      <c r="F27" s="9">
        <f t="shared" ref="F27:F57" si="11">VLOOKUP(YEAR(A27),$A$95:$K$111,2,TRUE)*$E27</f>
        <v>42520090.484584697</v>
      </c>
      <c r="G27" s="9">
        <f t="shared" si="9"/>
        <v>22563027649.637222</v>
      </c>
      <c r="H27" s="9">
        <f t="shared" si="0"/>
        <v>355411313.44136912</v>
      </c>
      <c r="I27" s="9">
        <f t="shared" si="1"/>
        <v>170914446340.98212</v>
      </c>
      <c r="J27" s="9">
        <f t="shared" si="2"/>
        <v>17084576100.940779</v>
      </c>
      <c r="K27" s="9">
        <f t="shared" si="3"/>
        <v>23883882399.070122</v>
      </c>
      <c r="L27" s="9">
        <f t="shared" si="4"/>
        <v>50166510924.842339</v>
      </c>
      <c r="M27" s="9">
        <f t="shared" si="5"/>
        <v>24682607567.022518</v>
      </c>
      <c r="N27" s="9">
        <f t="shared" si="6"/>
        <v>20396303732.015656</v>
      </c>
      <c r="O27" s="9">
        <f t="shared" si="10"/>
        <v>1026091195.5087394</v>
      </c>
    </row>
    <row r="28" spans="1:20" x14ac:dyDescent="0.25">
      <c r="A28" s="4">
        <v>35400</v>
      </c>
      <c r="B28" s="2" t="str">
        <f t="shared" si="7"/>
        <v/>
      </c>
      <c r="C28" s="9" t="str">
        <f t="shared" si="8"/>
        <v/>
      </c>
      <c r="D28" s="5">
        <v>0.28005249999999998</v>
      </c>
      <c r="E28" s="9">
        <f>'1.4'!C51</f>
        <v>320165545821.5</v>
      </c>
      <c r="F28" s="9">
        <f t="shared" si="11"/>
        <v>42579883.157273486</v>
      </c>
      <c r="G28" s="9">
        <f t="shared" si="9"/>
        <v>22594756268.079651</v>
      </c>
      <c r="H28" s="9">
        <f t="shared" si="0"/>
        <v>355911100.53241956</v>
      </c>
      <c r="I28" s="9">
        <f t="shared" si="1"/>
        <v>171154789939.29965</v>
      </c>
      <c r="J28" s="9">
        <f t="shared" si="2"/>
        <v>17108600802.092358</v>
      </c>
      <c r="K28" s="9">
        <f t="shared" si="3"/>
        <v>23917468432.085335</v>
      </c>
      <c r="L28" s="9">
        <f t="shared" si="4"/>
        <v>50237056159.659172</v>
      </c>
      <c r="M28" s="9">
        <f t="shared" si="5"/>
        <v>24717316784.678013</v>
      </c>
      <c r="N28" s="9">
        <f t="shared" si="6"/>
        <v>20424985456.330231</v>
      </c>
      <c r="O28" s="9">
        <f t="shared" si="10"/>
        <v>1027534107.1842012</v>
      </c>
    </row>
    <row r="29" spans="1:20" x14ac:dyDescent="0.25">
      <c r="A29" s="4">
        <v>35490</v>
      </c>
      <c r="B29" s="2">
        <f t="shared" si="7"/>
        <v>0.27366000000000001</v>
      </c>
      <c r="C29" s="9">
        <f t="shared" si="8"/>
        <v>320615137325.20642</v>
      </c>
      <c r="D29" s="5">
        <v>0.27366000000000001</v>
      </c>
      <c r="E29" s="9">
        <f>'1.4'!C52</f>
        <v>320615137325</v>
      </c>
      <c r="F29" s="9">
        <f t="shared" si="11"/>
        <v>42639675.829962276</v>
      </c>
      <c r="G29" s="9">
        <f t="shared" si="9"/>
        <v>24085252367.785286</v>
      </c>
      <c r="H29" s="9">
        <f t="shared" si="0"/>
        <v>356410887.62347001</v>
      </c>
      <c r="I29" s="9">
        <f t="shared" si="1"/>
        <v>169872941841.6424</v>
      </c>
      <c r="J29" s="9">
        <f t="shared" si="2"/>
        <v>16513673743.17465</v>
      </c>
      <c r="K29" s="9">
        <f t="shared" si="3"/>
        <v>23715081195.014374</v>
      </c>
      <c r="L29" s="9">
        <f t="shared" si="4"/>
        <v>48603749904.451042</v>
      </c>
      <c r="M29" s="9">
        <f t="shared" si="5"/>
        <v>24520136332.44125</v>
      </c>
      <c r="N29" s="9">
        <f t="shared" si="6"/>
        <v>20125920910.74826</v>
      </c>
      <c r="O29" s="9">
        <f t="shared" si="10"/>
        <v>1028977018.8596631</v>
      </c>
    </row>
    <row r="30" spans="1:20" x14ac:dyDescent="0.25">
      <c r="A30" s="4">
        <v>35582</v>
      </c>
      <c r="B30" s="2" t="str">
        <f t="shared" si="7"/>
        <v/>
      </c>
      <c r="C30" s="9" t="str">
        <f t="shared" si="8"/>
        <v/>
      </c>
      <c r="D30" s="5">
        <v>0.25969083333333298</v>
      </c>
      <c r="E30" s="9">
        <f>'1.4'!C53</f>
        <v>299826614880.75</v>
      </c>
      <c r="F30" s="9">
        <f t="shared" si="11"/>
        <v>39874940.935027555</v>
      </c>
      <c r="G30" s="9">
        <f t="shared" si="9"/>
        <v>22523576853.645149</v>
      </c>
      <c r="H30" s="9">
        <f t="shared" si="0"/>
        <v>333301386.93503255</v>
      </c>
      <c r="I30" s="9">
        <f t="shared" si="1"/>
        <v>158858466687.38275</v>
      </c>
      <c r="J30" s="9">
        <f t="shared" si="2"/>
        <v>15442935536.266415</v>
      </c>
      <c r="K30" s="9">
        <f t="shared" si="3"/>
        <v>22177407391.453365</v>
      </c>
      <c r="L30" s="9">
        <f t="shared" si="4"/>
        <v>45452307479.762352</v>
      </c>
      <c r="M30" s="9">
        <f t="shared" si="5"/>
        <v>22930263163.208084</v>
      </c>
      <c r="N30" s="9">
        <f t="shared" si="6"/>
        <v>18820966434.627625</v>
      </c>
      <c r="O30" s="9">
        <f t="shared" si="10"/>
        <v>962258672.27860916</v>
      </c>
    </row>
    <row r="31" spans="1:20" x14ac:dyDescent="0.25">
      <c r="A31" s="4">
        <v>35674</v>
      </c>
      <c r="B31" s="2" t="str">
        <f t="shared" si="7"/>
        <v/>
      </c>
      <c r="C31" s="9" t="str">
        <f t="shared" si="8"/>
        <v/>
      </c>
      <c r="D31" s="5">
        <v>0.24572166666666601</v>
      </c>
      <c r="E31" s="9">
        <f>'1.4'!C54</f>
        <v>279038092436.5</v>
      </c>
      <c r="F31" s="9">
        <f t="shared" si="11"/>
        <v>37110206.040092833</v>
      </c>
      <c r="G31" s="9">
        <f t="shared" si="9"/>
        <v>20961901339.505013</v>
      </c>
      <c r="H31" s="9">
        <f t="shared" si="0"/>
        <v>310191886.24659503</v>
      </c>
      <c r="I31" s="9">
        <f t="shared" si="1"/>
        <v>147843991533.12311</v>
      </c>
      <c r="J31" s="9">
        <f t="shared" si="2"/>
        <v>14372197329.358179</v>
      </c>
      <c r="K31" s="9">
        <f t="shared" si="3"/>
        <v>20639733587.892361</v>
      </c>
      <c r="L31" s="9">
        <f t="shared" si="4"/>
        <v>42300865055.073669</v>
      </c>
      <c r="M31" s="9">
        <f t="shared" si="5"/>
        <v>21340389993.974915</v>
      </c>
      <c r="N31" s="9">
        <f t="shared" si="6"/>
        <v>17516011958.506992</v>
      </c>
      <c r="O31" s="9">
        <f t="shared" si="10"/>
        <v>895540325.69755518</v>
      </c>
    </row>
    <row r="32" spans="1:20" x14ac:dyDescent="0.25">
      <c r="A32" s="4">
        <v>35765</v>
      </c>
      <c r="B32" s="2" t="str">
        <f t="shared" si="7"/>
        <v/>
      </c>
      <c r="C32" s="9" t="str">
        <f t="shared" si="8"/>
        <v/>
      </c>
      <c r="D32" s="5">
        <v>0.2317525</v>
      </c>
      <c r="E32" s="9">
        <f>'1.4'!C55</f>
        <v>258249569992.25</v>
      </c>
      <c r="F32" s="9">
        <f t="shared" si="11"/>
        <v>34345471.145158112</v>
      </c>
      <c r="G32" s="9">
        <f t="shared" si="9"/>
        <v>19400225825.364876</v>
      </c>
      <c r="H32" s="9">
        <f t="shared" si="0"/>
        <v>287082385.5581575</v>
      </c>
      <c r="I32" s="9">
        <f t="shared" si="1"/>
        <v>136829516378.86345</v>
      </c>
      <c r="J32" s="9">
        <f t="shared" si="2"/>
        <v>13301459122.449944</v>
      </c>
      <c r="K32" s="9">
        <f t="shared" si="3"/>
        <v>19102059784.331352</v>
      </c>
      <c r="L32" s="9">
        <f t="shared" si="4"/>
        <v>39149422630.384979</v>
      </c>
      <c r="M32" s="9">
        <f t="shared" si="5"/>
        <v>19750516824.741749</v>
      </c>
      <c r="N32" s="9">
        <f t="shared" si="6"/>
        <v>16211057482.386356</v>
      </c>
      <c r="O32" s="9">
        <f t="shared" si="10"/>
        <v>828821979.11650121</v>
      </c>
    </row>
    <row r="33" spans="1:15" x14ac:dyDescent="0.25">
      <c r="A33" s="4">
        <v>35855</v>
      </c>
      <c r="B33" s="2"/>
      <c r="C33" s="9"/>
      <c r="D33" s="5">
        <v>0.217783333333333</v>
      </c>
      <c r="E33" s="9">
        <f>'1.4'!C56</f>
        <v>237461047548</v>
      </c>
      <c r="F33" s="9">
        <f t="shared" si="11"/>
        <v>31580736.250223394</v>
      </c>
      <c r="G33" s="9">
        <f t="shared" si="9"/>
        <v>18918974826.173897</v>
      </c>
      <c r="H33" s="9">
        <f t="shared" si="0"/>
        <v>263972884.86972004</v>
      </c>
      <c r="I33" s="9">
        <f t="shared" si="1"/>
        <v>124687642070.24435</v>
      </c>
      <c r="J33" s="9">
        <f t="shared" si="2"/>
        <v>11772299224.806774</v>
      </c>
      <c r="K33" s="9">
        <f t="shared" si="3"/>
        <v>17389614257.964287</v>
      </c>
      <c r="L33" s="9">
        <f t="shared" si="4"/>
        <v>34736036171.914085</v>
      </c>
      <c r="M33" s="9">
        <f t="shared" si="5"/>
        <v>17988896418.657578</v>
      </c>
      <c r="N33" s="9">
        <f t="shared" si="6"/>
        <v>14663360342.182775</v>
      </c>
      <c r="O33" s="9">
        <f t="shared" si="10"/>
        <v>762103632.53544724</v>
      </c>
    </row>
    <row r="34" spans="1:15" x14ac:dyDescent="0.25">
      <c r="A34" s="4">
        <v>35947</v>
      </c>
      <c r="B34" s="2" t="str">
        <f t="shared" si="7"/>
        <v/>
      </c>
      <c r="C34" s="9" t="str">
        <f t="shared" si="8"/>
        <v/>
      </c>
      <c r="D34" s="5">
        <v>0.20381416666666599</v>
      </c>
      <c r="E34" s="9">
        <f>'1.4'!C57</f>
        <v>220125517346.5</v>
      </c>
      <c r="F34" s="9">
        <f t="shared" si="11"/>
        <v>29275226.303625986</v>
      </c>
      <c r="G34" s="9">
        <f t="shared" si="9"/>
        <v>17537820052.087166</v>
      </c>
      <c r="H34" s="9">
        <f t="shared" si="0"/>
        <v>244701892.9942584</v>
      </c>
      <c r="I34" s="9">
        <f t="shared" si="1"/>
        <v>115584985414.8381</v>
      </c>
      <c r="J34" s="9">
        <f t="shared" si="2"/>
        <v>10912878065.589153</v>
      </c>
      <c r="K34" s="9">
        <f t="shared" si="3"/>
        <v>16120108432.59123</v>
      </c>
      <c r="L34" s="9">
        <f t="shared" si="4"/>
        <v>32200177721.205906</v>
      </c>
      <c r="M34" s="9">
        <f t="shared" si="5"/>
        <v>16675640790.513945</v>
      </c>
      <c r="N34" s="9">
        <f t="shared" si="6"/>
        <v>13592881083.827765</v>
      </c>
      <c r="O34" s="9">
        <f t="shared" si="10"/>
        <v>706467263.22388446</v>
      </c>
    </row>
    <row r="35" spans="1:15" x14ac:dyDescent="0.25">
      <c r="A35" s="4">
        <v>36039</v>
      </c>
      <c r="B35" s="2" t="str">
        <f t="shared" si="7"/>
        <v/>
      </c>
      <c r="C35" s="9" t="str">
        <f t="shared" si="8"/>
        <v/>
      </c>
      <c r="D35" s="5">
        <v>0.18984500000000001</v>
      </c>
      <c r="E35" s="9">
        <f>'1.4'!C58</f>
        <v>202789987145</v>
      </c>
      <c r="F35" s="9">
        <f t="shared" si="11"/>
        <v>26969716.357028581</v>
      </c>
      <c r="G35" s="9">
        <f t="shared" si="9"/>
        <v>16156665278.000439</v>
      </c>
      <c r="H35" s="9">
        <f t="shared" si="0"/>
        <v>225430901.1187968</v>
      </c>
      <c r="I35" s="9">
        <f t="shared" si="1"/>
        <v>106482328759.43185</v>
      </c>
      <c r="J35" s="9">
        <f t="shared" si="2"/>
        <v>10053456906.371532</v>
      </c>
      <c r="K35" s="9">
        <f t="shared" si="3"/>
        <v>14850602607.21817</v>
      </c>
      <c r="L35" s="9">
        <f t="shared" si="4"/>
        <v>29664319270.497723</v>
      </c>
      <c r="M35" s="9">
        <f t="shared" si="5"/>
        <v>15362385162.370312</v>
      </c>
      <c r="N35" s="9">
        <f t="shared" si="6"/>
        <v>12522401825.472754</v>
      </c>
      <c r="O35" s="9">
        <f t="shared" si="10"/>
        <v>650830893.91232169</v>
      </c>
    </row>
    <row r="36" spans="1:15" x14ac:dyDescent="0.25">
      <c r="A36" s="4">
        <v>36130</v>
      </c>
      <c r="B36" s="2" t="str">
        <f t="shared" si="7"/>
        <v/>
      </c>
      <c r="C36" s="9" t="str">
        <f t="shared" si="8"/>
        <v/>
      </c>
      <c r="D36" s="5">
        <v>0.17587583333333301</v>
      </c>
      <c r="E36" s="9">
        <f>'1.4'!C59</f>
        <v>185454456943.5</v>
      </c>
      <c r="F36" s="9">
        <f t="shared" si="11"/>
        <v>24664206.410431176</v>
      </c>
      <c r="G36" s="9">
        <f t="shared" si="9"/>
        <v>14775510503.91371</v>
      </c>
      <c r="H36" s="9">
        <f t="shared" si="0"/>
        <v>206159909.24333516</v>
      </c>
      <c r="I36" s="9">
        <f t="shared" si="1"/>
        <v>97379672104.025604</v>
      </c>
      <c r="J36" s="9">
        <f t="shared" si="2"/>
        <v>9194035747.1539097</v>
      </c>
      <c r="K36" s="9">
        <f t="shared" si="3"/>
        <v>13581096781.845112</v>
      </c>
      <c r="L36" s="9">
        <f t="shared" si="4"/>
        <v>27128460819.789543</v>
      </c>
      <c r="M36" s="9">
        <f t="shared" si="5"/>
        <v>14049129534.226681</v>
      </c>
      <c r="N36" s="9">
        <f t="shared" si="6"/>
        <v>11451922567.117744</v>
      </c>
      <c r="O36" s="9">
        <f t="shared" si="10"/>
        <v>595194524.60075879</v>
      </c>
    </row>
    <row r="37" spans="1:15" x14ac:dyDescent="0.25">
      <c r="A37" s="4">
        <v>36220</v>
      </c>
      <c r="B37" s="2"/>
      <c r="C37" s="9"/>
      <c r="D37" s="5">
        <v>0.161906666666666</v>
      </c>
      <c r="E37" s="9">
        <f>'1.4'!C60</f>
        <v>168118926742</v>
      </c>
      <c r="F37" s="9">
        <f t="shared" si="11"/>
        <v>192586507.02288544</v>
      </c>
      <c r="G37" s="9">
        <f t="shared" si="9"/>
        <v>14159280384.858166</v>
      </c>
      <c r="H37" s="9">
        <f t="shared" si="0"/>
        <v>186888917.36787355</v>
      </c>
      <c r="I37" s="9">
        <f t="shared" si="1"/>
        <v>87478833440.25235</v>
      </c>
      <c r="J37" s="9">
        <f t="shared" si="2"/>
        <v>8010058777.8890371</v>
      </c>
      <c r="K37" s="9">
        <f t="shared" si="3"/>
        <v>12187855148.99371</v>
      </c>
      <c r="L37" s="9">
        <f t="shared" si="4"/>
        <v>23699164566.298107</v>
      </c>
      <c r="M37" s="9">
        <f t="shared" si="5"/>
        <v>12614279390.146875</v>
      </c>
      <c r="N37" s="9">
        <f t="shared" si="6"/>
        <v>10209585075.24818</v>
      </c>
      <c r="O37" s="9">
        <f t="shared" si="10"/>
        <v>539558155.28919601</v>
      </c>
    </row>
    <row r="38" spans="1:15" x14ac:dyDescent="0.25">
      <c r="A38" s="4">
        <v>36312</v>
      </c>
      <c r="B38" s="2" t="str">
        <f t="shared" si="7"/>
        <v/>
      </c>
      <c r="C38" s="9" t="str">
        <f t="shared" si="8"/>
        <v/>
      </c>
      <c r="D38" s="5">
        <v>0.1479375</v>
      </c>
      <c r="E38" s="9">
        <f>'1.4'!C61</f>
        <v>159865549881.5</v>
      </c>
      <c r="F38" s="9">
        <f t="shared" si="11"/>
        <v>183131955.70311359</v>
      </c>
      <c r="G38" s="9">
        <f t="shared" si="9"/>
        <v>13464166043.157309</v>
      </c>
      <c r="H38" s="9">
        <f t="shared" si="0"/>
        <v>177714074.91569078</v>
      </c>
      <c r="I38" s="9">
        <f t="shared" si="1"/>
        <v>83184279616.414856</v>
      </c>
      <c r="J38" s="9">
        <f t="shared" si="2"/>
        <v>7616825041.2132816</v>
      </c>
      <c r="K38" s="9">
        <f t="shared" si="3"/>
        <v>11589522982.501829</v>
      </c>
      <c r="L38" s="9">
        <f t="shared" si="4"/>
        <v>22535713548.40744</v>
      </c>
      <c r="M38" s="9">
        <f t="shared" si="5"/>
        <v>11995012995.529148</v>
      </c>
      <c r="N38" s="9">
        <f t="shared" si="6"/>
        <v>9708371114.1058235</v>
      </c>
      <c r="O38" s="9">
        <f t="shared" si="10"/>
        <v>513069901.52707273</v>
      </c>
    </row>
    <row r="39" spans="1:15" x14ac:dyDescent="0.25">
      <c r="A39" s="4">
        <v>36404</v>
      </c>
      <c r="B39" s="2" t="str">
        <f t="shared" si="7"/>
        <v/>
      </c>
      <c r="C39" s="9" t="str">
        <f t="shared" si="8"/>
        <v/>
      </c>
      <c r="D39" s="5">
        <v>0.133968333333333</v>
      </c>
      <c r="E39" s="9">
        <f>'1.4'!C62</f>
        <v>151612173021</v>
      </c>
      <c r="F39" s="9">
        <f t="shared" si="11"/>
        <v>173677404.38334173</v>
      </c>
      <c r="G39" s="9">
        <f t="shared" si="9"/>
        <v>12769051701.456451</v>
      </c>
      <c r="H39" s="9">
        <f t="shared" si="0"/>
        <v>168539232.46350804</v>
      </c>
      <c r="I39" s="9">
        <f t="shared" si="1"/>
        <v>78889725792.577362</v>
      </c>
      <c r="J39" s="9">
        <f t="shared" si="2"/>
        <v>7223591304.5375261</v>
      </c>
      <c r="K39" s="9">
        <f t="shared" si="3"/>
        <v>10991190816.009951</v>
      </c>
      <c r="L39" s="9">
        <f t="shared" si="4"/>
        <v>21372262530.516773</v>
      </c>
      <c r="M39" s="9">
        <f t="shared" si="5"/>
        <v>11375746600.911421</v>
      </c>
      <c r="N39" s="9">
        <f t="shared" si="6"/>
        <v>9207157152.9634666</v>
      </c>
      <c r="O39" s="9">
        <f t="shared" si="10"/>
        <v>486581647.76494938</v>
      </c>
    </row>
    <row r="40" spans="1:15" x14ac:dyDescent="0.25">
      <c r="A40" s="4">
        <v>36495</v>
      </c>
      <c r="B40" s="2" t="str">
        <f t="shared" si="7"/>
        <v/>
      </c>
      <c r="C40" s="9" t="str">
        <f t="shared" si="8"/>
        <v/>
      </c>
      <c r="D40" s="5">
        <v>0.119999166666666</v>
      </c>
      <c r="E40" s="9">
        <f>'1.4'!C63</f>
        <v>143358796160.5</v>
      </c>
      <c r="F40" s="9">
        <f t="shared" si="11"/>
        <v>164222853.06356987</v>
      </c>
      <c r="G40" s="9">
        <f t="shared" si="9"/>
        <v>12073937359.755594</v>
      </c>
      <c r="H40" s="9">
        <f t="shared" si="0"/>
        <v>159364390.01132527</v>
      </c>
      <c r="I40" s="9">
        <f t="shared" si="1"/>
        <v>74595171968.739853</v>
      </c>
      <c r="J40" s="9">
        <f t="shared" si="2"/>
        <v>6830357567.8617706</v>
      </c>
      <c r="K40" s="9">
        <f t="shared" si="3"/>
        <v>10392858649.51807</v>
      </c>
      <c r="L40" s="9">
        <f t="shared" si="4"/>
        <v>20208811512.626106</v>
      </c>
      <c r="M40" s="9">
        <f t="shared" si="5"/>
        <v>10756480206.293692</v>
      </c>
      <c r="N40" s="9">
        <f t="shared" si="6"/>
        <v>8705943191.8211117</v>
      </c>
      <c r="O40" s="9">
        <f t="shared" si="10"/>
        <v>460093394.00282609</v>
      </c>
    </row>
    <row r="41" spans="1:15" x14ac:dyDescent="0.25">
      <c r="A41" s="4">
        <v>36586</v>
      </c>
      <c r="B41" s="2">
        <f t="shared" si="7"/>
        <v>0.10603</v>
      </c>
      <c r="C41" s="9">
        <f t="shared" si="8"/>
        <v>135105419300</v>
      </c>
      <c r="D41" s="5">
        <v>0.10603</v>
      </c>
      <c r="E41" s="9">
        <f>'1.4'!C64</f>
        <v>135105419300</v>
      </c>
      <c r="F41" s="9">
        <f t="shared" si="11"/>
        <v>291568483.4234972</v>
      </c>
      <c r="G41" s="9">
        <f t="shared" si="9"/>
        <v>11993539446.797428</v>
      </c>
      <c r="H41" s="9">
        <f t="shared" si="0"/>
        <v>888428089.69476688</v>
      </c>
      <c r="I41" s="9">
        <f t="shared" si="1"/>
        <v>69659175108.071609</v>
      </c>
      <c r="J41" s="9">
        <f t="shared" si="2"/>
        <v>6176301033.5840683</v>
      </c>
      <c r="K41" s="9">
        <f t="shared" si="3"/>
        <v>9695088671.4974499</v>
      </c>
      <c r="L41" s="9">
        <f t="shared" si="4"/>
        <v>18327367040.323448</v>
      </c>
      <c r="M41" s="9">
        <f t="shared" si="5"/>
        <v>10039496806.348253</v>
      </c>
      <c r="N41" s="9">
        <f t="shared" si="6"/>
        <v>8066618792.1391745</v>
      </c>
      <c r="O41" s="9">
        <f t="shared" si="10"/>
        <v>433605140.24070275</v>
      </c>
    </row>
    <row r="42" spans="1:15" x14ac:dyDescent="0.25">
      <c r="A42" s="4">
        <v>36678</v>
      </c>
      <c r="B42" s="2" t="str">
        <f t="shared" si="7"/>
        <v/>
      </c>
      <c r="C42" s="9" t="str">
        <f t="shared" si="8"/>
        <v/>
      </c>
      <c r="D42" s="5">
        <v>0.10688499999999999</v>
      </c>
      <c r="E42" s="9">
        <f>'1.4'!C65</f>
        <v>129627544350</v>
      </c>
      <c r="F42" s="9">
        <f t="shared" si="11"/>
        <v>279746783.74756819</v>
      </c>
      <c r="G42" s="9">
        <f t="shared" si="9"/>
        <v>11507259106.320749</v>
      </c>
      <c r="H42" s="9">
        <f t="shared" si="0"/>
        <v>852406603.63869035</v>
      </c>
      <c r="I42" s="9">
        <f t="shared" si="1"/>
        <v>66834830589.996689</v>
      </c>
      <c r="J42" s="9">
        <f t="shared" si="2"/>
        <v>5925881732.190958</v>
      </c>
      <c r="K42" s="9">
        <f t="shared" si="3"/>
        <v>9301999455.3373051</v>
      </c>
      <c r="L42" s="9">
        <f t="shared" si="4"/>
        <v>17584280454.087276</v>
      </c>
      <c r="M42" s="9">
        <f t="shared" si="5"/>
        <v>9632443496.7842293</v>
      </c>
      <c r="N42" s="9">
        <f t="shared" si="6"/>
        <v>7739556197.3032141</v>
      </c>
      <c r="O42" s="9">
        <f t="shared" si="10"/>
        <v>416024537.26990998</v>
      </c>
    </row>
    <row r="43" spans="1:15" x14ac:dyDescent="0.25">
      <c r="A43" s="4">
        <v>36770</v>
      </c>
      <c r="B43" s="2" t="str">
        <f t="shared" si="7"/>
        <v/>
      </c>
      <c r="C43" s="9" t="str">
        <f t="shared" si="8"/>
        <v/>
      </c>
      <c r="D43" s="5">
        <v>0.10774</v>
      </c>
      <c r="E43" s="9">
        <f>'1.4'!C66</f>
        <v>124149669400</v>
      </c>
      <c r="F43" s="9">
        <f t="shared" si="11"/>
        <v>267925084.07163912</v>
      </c>
      <c r="G43" s="9">
        <f t="shared" si="9"/>
        <v>11020978765.844069</v>
      </c>
      <c r="H43" s="9">
        <f t="shared" si="0"/>
        <v>816385117.58261395</v>
      </c>
      <c r="I43" s="9">
        <f t="shared" si="1"/>
        <v>64010486071.921768</v>
      </c>
      <c r="J43" s="9">
        <f t="shared" si="2"/>
        <v>5675462430.7978468</v>
      </c>
      <c r="K43" s="9">
        <f t="shared" si="3"/>
        <v>8908910239.1771603</v>
      </c>
      <c r="L43" s="9">
        <f t="shared" si="4"/>
        <v>16841193867.851107</v>
      </c>
      <c r="M43" s="9">
        <f t="shared" si="5"/>
        <v>9225390187.2202072</v>
      </c>
      <c r="N43" s="9">
        <f t="shared" si="6"/>
        <v>7412493602.4672537</v>
      </c>
      <c r="O43" s="9">
        <f t="shared" si="10"/>
        <v>398443934.29911721</v>
      </c>
    </row>
    <row r="44" spans="1:15" x14ac:dyDescent="0.25">
      <c r="A44" s="4">
        <v>36861</v>
      </c>
      <c r="B44" s="2" t="str">
        <f t="shared" si="7"/>
        <v/>
      </c>
      <c r="C44" s="9" t="str">
        <f t="shared" si="8"/>
        <v/>
      </c>
      <c r="D44" s="5">
        <v>0.108595</v>
      </c>
      <c r="E44" s="9">
        <f>'1.4'!C67</f>
        <v>118671794450</v>
      </c>
      <c r="F44" s="9">
        <f t="shared" si="11"/>
        <v>256103384.39571011</v>
      </c>
      <c r="G44" s="9">
        <f t="shared" si="9"/>
        <v>10534698425.36739</v>
      </c>
      <c r="H44" s="9">
        <f t="shared" si="0"/>
        <v>780363631.52653742</v>
      </c>
      <c r="I44" s="9">
        <f t="shared" si="1"/>
        <v>61186141553.846848</v>
      </c>
      <c r="J44" s="9">
        <f t="shared" si="2"/>
        <v>5425043129.4047365</v>
      </c>
      <c r="K44" s="9">
        <f t="shared" si="3"/>
        <v>8515821023.0170155</v>
      </c>
      <c r="L44" s="9">
        <f t="shared" si="4"/>
        <v>16098107281.614937</v>
      </c>
      <c r="M44" s="9">
        <f t="shared" si="5"/>
        <v>8818336877.6561832</v>
      </c>
      <c r="N44" s="9">
        <f t="shared" si="6"/>
        <v>7085431007.6312933</v>
      </c>
      <c r="O44" s="9">
        <f t="shared" si="10"/>
        <v>380863331.32832444</v>
      </c>
    </row>
    <row r="45" spans="1:15" x14ac:dyDescent="0.25">
      <c r="A45" s="4">
        <v>36951</v>
      </c>
      <c r="B45" s="2">
        <f t="shared" si="7"/>
        <v>0.10945000000000001</v>
      </c>
      <c r="C45" s="9">
        <f t="shared" si="8"/>
        <v>113193919500</v>
      </c>
      <c r="D45" s="5">
        <v>0.10945000000000001</v>
      </c>
      <c r="E45" s="9">
        <f>'1.4'!C68</f>
        <v>113193919500</v>
      </c>
      <c r="F45" s="9">
        <f t="shared" si="11"/>
        <v>358895508.74599022</v>
      </c>
      <c r="G45" s="9">
        <f t="shared" si="9"/>
        <v>10563439335.044422</v>
      </c>
      <c r="H45" s="9">
        <f t="shared" si="0"/>
        <v>1362852598.5911</v>
      </c>
      <c r="I45" s="9">
        <f t="shared" si="1"/>
        <v>57824383719.185188</v>
      </c>
      <c r="J45" s="9">
        <f t="shared" si="2"/>
        <v>4956101470.3705692</v>
      </c>
      <c r="K45" s="9">
        <f t="shared" si="3"/>
        <v>8039420895.3349047</v>
      </c>
      <c r="L45" s="9">
        <f t="shared" si="4"/>
        <v>14753471966.235836</v>
      </c>
      <c r="M45" s="9">
        <f t="shared" si="5"/>
        <v>8329414381.1109514</v>
      </c>
      <c r="N45" s="9">
        <f t="shared" si="6"/>
        <v>6642656830.364687</v>
      </c>
      <c r="O45" s="9">
        <f t="shared" si="10"/>
        <v>363282728.35753167</v>
      </c>
    </row>
    <row r="46" spans="1:15" x14ac:dyDescent="0.25">
      <c r="A46" s="4">
        <v>37043</v>
      </c>
      <c r="B46" s="2" t="str">
        <f t="shared" si="7"/>
        <v/>
      </c>
      <c r="C46" s="9" t="str">
        <f t="shared" si="8"/>
        <v/>
      </c>
      <c r="D46" s="5">
        <v>0.11108</v>
      </c>
      <c r="E46" s="9">
        <f>'1.4'!C69</f>
        <v>119520710400</v>
      </c>
      <c r="F46" s="9">
        <f t="shared" si="11"/>
        <v>378955392.25223279</v>
      </c>
      <c r="G46" s="9">
        <f t="shared" si="9"/>
        <v>11153865677.315052</v>
      </c>
      <c r="H46" s="9">
        <f t="shared" si="0"/>
        <v>1439027038.49825</v>
      </c>
      <c r="I46" s="9">
        <f t="shared" si="1"/>
        <v>61056384045.07415</v>
      </c>
      <c r="J46" s="9">
        <f t="shared" si="2"/>
        <v>5233114739.4642076</v>
      </c>
      <c r="K46" s="9">
        <f t="shared" si="3"/>
        <v>8488771312.6236591</v>
      </c>
      <c r="L46" s="9">
        <f t="shared" si="4"/>
        <v>15578093399.893196</v>
      </c>
      <c r="M46" s="9">
        <f t="shared" si="5"/>
        <v>8794973514.8658524</v>
      </c>
      <c r="N46" s="9">
        <f t="shared" si="6"/>
        <v>7013937381.2265568</v>
      </c>
      <c r="O46" s="9">
        <f t="shared" si="10"/>
        <v>383587828.40223509</v>
      </c>
    </row>
    <row r="47" spans="1:15" x14ac:dyDescent="0.25">
      <c r="A47" s="4">
        <v>37135</v>
      </c>
      <c r="B47" s="2" t="str">
        <f t="shared" si="7"/>
        <v/>
      </c>
      <c r="C47" s="9" t="str">
        <f t="shared" si="8"/>
        <v/>
      </c>
      <c r="D47" s="5">
        <v>0.11271</v>
      </c>
      <c r="E47" s="9">
        <f>'1.4'!C70</f>
        <v>125847501300</v>
      </c>
      <c r="F47" s="9">
        <f t="shared" si="11"/>
        <v>399015275.75847542</v>
      </c>
      <c r="G47" s="9">
        <f t="shared" si="9"/>
        <v>11744292019.585682</v>
      </c>
      <c r="H47" s="9">
        <f t="shared" si="0"/>
        <v>1515201478.4053998</v>
      </c>
      <c r="I47" s="9">
        <f t="shared" si="1"/>
        <v>64288384370.963112</v>
      </c>
      <c r="J47" s="9">
        <f t="shared" si="2"/>
        <v>5510128008.5578461</v>
      </c>
      <c r="K47" s="9">
        <f t="shared" si="3"/>
        <v>8938121729.9124146</v>
      </c>
      <c r="L47" s="9">
        <f t="shared" si="4"/>
        <v>16402714833.550558</v>
      </c>
      <c r="M47" s="9">
        <f t="shared" si="5"/>
        <v>9260532648.6207523</v>
      </c>
      <c r="N47" s="9">
        <f t="shared" si="6"/>
        <v>7385217932.0884266</v>
      </c>
      <c r="O47" s="9">
        <f t="shared" si="10"/>
        <v>403892928.44693851</v>
      </c>
    </row>
    <row r="48" spans="1:15" x14ac:dyDescent="0.25">
      <c r="A48" s="4">
        <v>37226</v>
      </c>
      <c r="B48" s="2" t="str">
        <f>IFERROR(VLOOKUP(A48,$A$4:$C$20,2,FALSE),"")</f>
        <v/>
      </c>
      <c r="C48" s="9" t="str">
        <f t="shared" si="8"/>
        <v/>
      </c>
      <c r="D48" s="5">
        <v>0.11434</v>
      </c>
      <c r="E48" s="9">
        <f>'1.4'!C71</f>
        <v>132174292200</v>
      </c>
      <c r="F48" s="9">
        <f t="shared" si="11"/>
        <v>419075159.264718</v>
      </c>
      <c r="G48" s="9">
        <f t="shared" si="9"/>
        <v>12334718361.856312</v>
      </c>
      <c r="H48" s="9">
        <f t="shared" si="0"/>
        <v>1591375918.3125498</v>
      </c>
      <c r="I48" s="9">
        <f t="shared" si="1"/>
        <v>67520384696.852074</v>
      </c>
      <c r="J48" s="9">
        <f t="shared" si="2"/>
        <v>5787141277.6514845</v>
      </c>
      <c r="K48" s="9">
        <f t="shared" si="3"/>
        <v>9387472147.2011681</v>
      </c>
      <c r="L48" s="9">
        <f t="shared" si="4"/>
        <v>17227336267.20792</v>
      </c>
      <c r="M48" s="9">
        <f t="shared" si="5"/>
        <v>9726091782.3756523</v>
      </c>
      <c r="N48" s="9">
        <f t="shared" si="6"/>
        <v>7756498482.9502954</v>
      </c>
      <c r="O48" s="9">
        <f t="shared" si="10"/>
        <v>424198028.49164188</v>
      </c>
    </row>
    <row r="49" spans="1:15" x14ac:dyDescent="0.25">
      <c r="A49" s="4">
        <v>37316</v>
      </c>
      <c r="B49" s="2">
        <f t="shared" si="7"/>
        <v>0.11597</v>
      </c>
      <c r="C49" s="9">
        <f t="shared" si="8"/>
        <v>138501083100</v>
      </c>
      <c r="D49" s="5">
        <v>0.11597</v>
      </c>
      <c r="E49" s="9">
        <f>'1.4'!C72</f>
        <v>138501083100</v>
      </c>
      <c r="F49" s="9">
        <f t="shared" si="11"/>
        <v>579373483.45736694</v>
      </c>
      <c r="G49" s="9">
        <f t="shared" si="9"/>
        <v>13555311070.667551</v>
      </c>
      <c r="H49" s="9">
        <f t="shared" si="0"/>
        <v>2424343373.6420488</v>
      </c>
      <c r="I49" s="9">
        <f t="shared" si="1"/>
        <v>70094820316.541061</v>
      </c>
      <c r="J49" s="9">
        <f t="shared" si="2"/>
        <v>5796776375.2979336</v>
      </c>
      <c r="K49" s="9">
        <f t="shared" si="3"/>
        <v>9734885538.8015366</v>
      </c>
      <c r="L49" s="9">
        <f t="shared" si="4"/>
        <v>17315918601.841869</v>
      </c>
      <c r="M49" s="9">
        <f t="shared" si="5"/>
        <v>10091477946.420696</v>
      </c>
      <c r="N49" s="9">
        <f t="shared" si="6"/>
        <v>7986197405.0051575</v>
      </c>
      <c r="O49" s="9">
        <f t="shared" si="10"/>
        <v>921978920.6129297</v>
      </c>
    </row>
    <row r="50" spans="1:15" x14ac:dyDescent="0.25">
      <c r="A50" s="4">
        <v>37408</v>
      </c>
      <c r="B50" s="2" t="str">
        <f t="shared" si="7"/>
        <v/>
      </c>
      <c r="C50" s="9" t="str">
        <f t="shared" si="8"/>
        <v/>
      </c>
      <c r="D50" s="5">
        <v>0.122085</v>
      </c>
      <c r="E50" s="9">
        <f>'1.4'!C73</f>
        <v>170989333200</v>
      </c>
      <c r="F50" s="9">
        <f t="shared" si="11"/>
        <v>715277334.9693495</v>
      </c>
      <c r="G50" s="9">
        <f t="shared" si="9"/>
        <v>16734985383.60544</v>
      </c>
      <c r="H50" s="9">
        <f t="shared" si="0"/>
        <v>2993022492.1605134</v>
      </c>
      <c r="I50" s="9">
        <f t="shared" si="1"/>
        <v>86536988147.922775</v>
      </c>
      <c r="J50" s="9">
        <f t="shared" si="2"/>
        <v>7156528345.7462473</v>
      </c>
      <c r="K50" s="9">
        <f t="shared" si="3"/>
        <v>12018401226.914286</v>
      </c>
      <c r="L50" s="9">
        <f t="shared" si="4"/>
        <v>21377720009.139896</v>
      </c>
      <c r="M50" s="9">
        <f t="shared" si="5"/>
        <v>12458639646.991901</v>
      </c>
      <c r="N50" s="9">
        <f t="shared" si="6"/>
        <v>9859522673.1869659</v>
      </c>
      <c r="O50" s="9">
        <f t="shared" si="10"/>
        <v>1138247855.7675669</v>
      </c>
    </row>
    <row r="51" spans="1:15" x14ac:dyDescent="0.25">
      <c r="A51" s="4">
        <v>37500</v>
      </c>
      <c r="B51" s="2" t="str">
        <f t="shared" si="7"/>
        <v/>
      </c>
      <c r="C51" s="9" t="str">
        <f t="shared" si="8"/>
        <v/>
      </c>
      <c r="D51" s="5">
        <v>0.12820000000000001</v>
      </c>
      <c r="E51" s="9">
        <f>'1.4'!C74</f>
        <v>203477583300</v>
      </c>
      <c r="F51" s="9">
        <f t="shared" si="11"/>
        <v>851181186.48133194</v>
      </c>
      <c r="G51" s="9">
        <f t="shared" si="9"/>
        <v>19914659696.543331</v>
      </c>
      <c r="H51" s="9">
        <f t="shared" si="0"/>
        <v>3561701610.6789784</v>
      </c>
      <c r="I51" s="9">
        <f t="shared" si="1"/>
        <v>102979155979.3045</v>
      </c>
      <c r="J51" s="9">
        <f t="shared" si="2"/>
        <v>8516280316.194562</v>
      </c>
      <c r="K51" s="9">
        <f t="shared" si="3"/>
        <v>14301916915.027037</v>
      </c>
      <c r="L51" s="9">
        <f t="shared" si="4"/>
        <v>25439521416.437923</v>
      </c>
      <c r="M51" s="9">
        <f t="shared" si="5"/>
        <v>14825801347.563108</v>
      </c>
      <c r="N51" s="9">
        <f t="shared" si="6"/>
        <v>11732847941.368776</v>
      </c>
      <c r="O51" s="9">
        <f t="shared" si="10"/>
        <v>1354516790.922204</v>
      </c>
    </row>
    <row r="52" spans="1:15" x14ac:dyDescent="0.25">
      <c r="A52" s="4">
        <v>37591</v>
      </c>
      <c r="B52" s="2" t="str">
        <f t="shared" si="7"/>
        <v/>
      </c>
      <c r="C52" s="9" t="str">
        <f t="shared" si="8"/>
        <v/>
      </c>
      <c r="D52" s="5">
        <v>0.13431499999999999</v>
      </c>
      <c r="E52" s="9">
        <f>'1.4'!C75</f>
        <v>235965833400</v>
      </c>
      <c r="F52" s="9">
        <f t="shared" si="11"/>
        <v>987085037.9933145</v>
      </c>
      <c r="G52" s="9">
        <f t="shared" si="9"/>
        <v>23094334009.48122</v>
      </c>
      <c r="H52" s="9">
        <f t="shared" si="0"/>
        <v>4130380729.197443</v>
      </c>
      <c r="I52" s="9">
        <f t="shared" si="1"/>
        <v>119421323810.68623</v>
      </c>
      <c r="J52" s="9">
        <f t="shared" si="2"/>
        <v>9876032286.6428757</v>
      </c>
      <c r="K52" s="9">
        <f t="shared" si="3"/>
        <v>16585432603.139786</v>
      </c>
      <c r="L52" s="9">
        <f t="shared" si="4"/>
        <v>29501322823.73595</v>
      </c>
      <c r="M52" s="9">
        <f t="shared" si="5"/>
        <v>17192963048.134315</v>
      </c>
      <c r="N52" s="9">
        <f t="shared" si="6"/>
        <v>13606173209.550585</v>
      </c>
      <c r="O52" s="9">
        <f t="shared" si="10"/>
        <v>1570785726.0768411</v>
      </c>
    </row>
    <row r="53" spans="1:15" x14ac:dyDescent="0.25">
      <c r="A53" s="4">
        <v>37681</v>
      </c>
      <c r="B53" s="2">
        <f t="shared" si="7"/>
        <v>0.14043</v>
      </c>
      <c r="C53" s="9">
        <f t="shared" si="8"/>
        <v>268454083500</v>
      </c>
      <c r="D53" s="5">
        <v>0.14043</v>
      </c>
      <c r="E53" s="9">
        <f>'1.4'!C76</f>
        <v>268454083500</v>
      </c>
      <c r="F53" s="9">
        <f t="shared" si="11"/>
        <v>1394810461.0287237</v>
      </c>
      <c r="G53" s="9">
        <f t="shared" si="9"/>
        <v>27495448116.214931</v>
      </c>
      <c r="H53" s="9">
        <f t="shared" si="0"/>
        <v>6165937729.1525755</v>
      </c>
      <c r="I53" s="9">
        <f t="shared" si="1"/>
        <v>134588946154.09245</v>
      </c>
      <c r="J53" s="9">
        <f t="shared" si="2"/>
        <v>10717530100.826296</v>
      </c>
      <c r="K53" s="9">
        <f t="shared" si="3"/>
        <v>18671365642.847298</v>
      </c>
      <c r="L53" s="9">
        <f t="shared" si="4"/>
        <v>32136473281.265816</v>
      </c>
      <c r="M53" s="9">
        <f t="shared" si="5"/>
        <v>19365961337.322548</v>
      </c>
      <c r="N53" s="9">
        <f t="shared" si="6"/>
        <v>15205073429.558701</v>
      </c>
      <c r="O53" s="9">
        <f t="shared" si="10"/>
        <v>2712537143.2912569</v>
      </c>
    </row>
    <row r="54" spans="1:15" x14ac:dyDescent="0.25">
      <c r="A54" s="4">
        <v>37773</v>
      </c>
      <c r="B54" s="2" t="str">
        <f t="shared" si="7"/>
        <v/>
      </c>
      <c r="C54" s="9" t="str">
        <f t="shared" si="8"/>
        <v/>
      </c>
      <c r="D54" s="5">
        <v>0.14082500000000001</v>
      </c>
      <c r="E54" s="9">
        <f>'1.4'!C77</f>
        <v>276103766675</v>
      </c>
      <c r="F54" s="9">
        <f t="shared" si="11"/>
        <v>1434556021.8968468</v>
      </c>
      <c r="G54" s="9">
        <f t="shared" si="9"/>
        <v>28278939520.411415</v>
      </c>
      <c r="H54" s="9">
        <f t="shared" si="0"/>
        <v>6341638055.5914402</v>
      </c>
      <c r="I54" s="9">
        <f t="shared" si="1"/>
        <v>138424100320.91644</v>
      </c>
      <c r="J54" s="9">
        <f t="shared" si="2"/>
        <v>11022929477.2148</v>
      </c>
      <c r="K54" s="9">
        <f t="shared" si="3"/>
        <v>19203412053.727695</v>
      </c>
      <c r="L54" s="9">
        <f t="shared" si="4"/>
        <v>33052212150.864857</v>
      </c>
      <c r="M54" s="9">
        <f t="shared" si="5"/>
        <v>19917800470.027775</v>
      </c>
      <c r="N54" s="9">
        <f t="shared" si="6"/>
        <v>15638346758.361444</v>
      </c>
      <c r="O54" s="9">
        <f t="shared" si="10"/>
        <v>2789831738.6129842</v>
      </c>
    </row>
    <row r="55" spans="1:15" x14ac:dyDescent="0.25">
      <c r="A55" s="4">
        <v>37865</v>
      </c>
      <c r="B55" s="2" t="str">
        <f t="shared" si="7"/>
        <v/>
      </c>
      <c r="C55" s="9" t="str">
        <f t="shared" si="8"/>
        <v/>
      </c>
      <c r="D55" s="5">
        <v>0.14122000000000001</v>
      </c>
      <c r="E55" s="9">
        <f>'1.4'!C78</f>
        <v>283753449850</v>
      </c>
      <c r="F55" s="9">
        <f t="shared" si="11"/>
        <v>1474301582.7649698</v>
      </c>
      <c r="G55" s="9">
        <f t="shared" si="9"/>
        <v>29062430924.607899</v>
      </c>
      <c r="H55" s="9">
        <f t="shared" si="0"/>
        <v>6517338382.030304</v>
      </c>
      <c r="I55" s="9">
        <f t="shared" si="1"/>
        <v>142259254487.74045</v>
      </c>
      <c r="J55" s="9">
        <f t="shared" si="2"/>
        <v>11328328853.603302</v>
      </c>
      <c r="K55" s="9">
        <f t="shared" si="3"/>
        <v>19735458464.608097</v>
      </c>
      <c r="L55" s="9">
        <f t="shared" si="4"/>
        <v>33967951020.463894</v>
      </c>
      <c r="M55" s="9">
        <f t="shared" si="5"/>
        <v>20469639602.733002</v>
      </c>
      <c r="N55" s="9">
        <f t="shared" si="6"/>
        <v>16071620087.164188</v>
      </c>
      <c r="O55" s="9">
        <f t="shared" si="10"/>
        <v>2867126333.9347115</v>
      </c>
    </row>
    <row r="56" spans="1:15" x14ac:dyDescent="0.25">
      <c r="A56" s="4">
        <v>37956</v>
      </c>
      <c r="B56" s="2" t="str">
        <f t="shared" si="7"/>
        <v/>
      </c>
      <c r="C56" s="9" t="str">
        <f t="shared" si="8"/>
        <v/>
      </c>
      <c r="D56" s="5">
        <v>0.14161499999999999</v>
      </c>
      <c r="E56" s="9">
        <f>'1.4'!C79</f>
        <v>291403133025</v>
      </c>
      <c r="F56" s="9">
        <f t="shared" si="11"/>
        <v>1514047143.6330926</v>
      </c>
      <c r="G56" s="9">
        <f t="shared" si="9"/>
        <v>29845922328.804379</v>
      </c>
      <c r="H56" s="9">
        <f t="shared" si="0"/>
        <v>6693038708.4691687</v>
      </c>
      <c r="I56" s="9">
        <f t="shared" si="1"/>
        <v>146094408654.56442</v>
      </c>
      <c r="J56" s="9">
        <f t="shared" si="2"/>
        <v>11633728229.991804</v>
      </c>
      <c r="K56" s="9">
        <f t="shared" si="3"/>
        <v>20267504875.488495</v>
      </c>
      <c r="L56" s="9">
        <f t="shared" si="4"/>
        <v>34883689890.062935</v>
      </c>
      <c r="M56" s="9">
        <f t="shared" si="5"/>
        <v>21021478735.438229</v>
      </c>
      <c r="N56" s="9">
        <f t="shared" si="6"/>
        <v>16504893415.966932</v>
      </c>
      <c r="O56" s="9">
        <f t="shared" si="10"/>
        <v>2944420929.2564387</v>
      </c>
    </row>
    <row r="57" spans="1:15" x14ac:dyDescent="0.25">
      <c r="A57" s="4">
        <v>38047</v>
      </c>
      <c r="B57" s="2">
        <f t="shared" si="7"/>
        <v>0.14201</v>
      </c>
      <c r="C57" s="9">
        <f t="shared" si="8"/>
        <v>299052816200</v>
      </c>
      <c r="D57" s="5">
        <v>0.14201</v>
      </c>
      <c r="E57" s="9">
        <f>'1.4'!C80</f>
        <v>299052816200</v>
      </c>
      <c r="F57" s="9">
        <f t="shared" si="11"/>
        <v>1856596839.2276285</v>
      </c>
      <c r="G57" s="9">
        <f t="shared" ref="G57:G89" si="12">VLOOKUP(YEAR($A57),$A$95:$K$111,3,TRUE)*$E57</f>
        <v>31990074764.456142</v>
      </c>
      <c r="H57" s="9">
        <f t="shared" ref="H57:H89" si="13">VLOOKUP(YEAR($A57),$A$95:$K$111,4,TRUE)*$E57</f>
        <v>8502813494.6661272</v>
      </c>
      <c r="I57" s="9">
        <f t="shared" ref="I57:I89" si="14">VLOOKUP(YEAR($A57),$A$95:$K$111,5,TRUE)*$E57</f>
        <v>148509743042.21164</v>
      </c>
      <c r="J57" s="9">
        <f t="shared" ref="J57:J89" si="15">VLOOKUP(YEAR($A57),$A$95:$K$111,6,TRUE)*$E57</f>
        <v>11361802192.22481</v>
      </c>
      <c r="K57" s="9">
        <f t="shared" ref="K57:K89" si="16">VLOOKUP(YEAR($A57),$A$95:$K$111,7,TRUE)*$E57</f>
        <v>20579447920.208549</v>
      </c>
      <c r="L57" s="9">
        <f t="shared" ref="L57:L89" si="17">VLOOKUP(YEAR($A57),$A$95:$K$111,8,TRUE)*$E57</f>
        <v>34210166347.631756</v>
      </c>
      <c r="M57" s="9">
        <f t="shared" ref="M57:M89" si="18">VLOOKUP(YEAR($A57),$A$95:$K$111,9,TRUE)*$E57</f>
        <v>21357023467.924072</v>
      </c>
      <c r="N57" s="9">
        <f t="shared" ref="N57:N89" si="19">VLOOKUP(YEAR($A57),$A$95:$K$111,10,TRUE)*$E57</f>
        <v>16632462385.863337</v>
      </c>
      <c r="O57" s="9">
        <f t="shared" ref="O57:O89" si="20">VLOOKUP(YEAR($A57),$A$95:$K$111,11,TRUE)*$E57</f>
        <v>4052685659.1924205</v>
      </c>
    </row>
    <row r="58" spans="1:15" x14ac:dyDescent="0.25">
      <c r="A58" s="4">
        <v>38139</v>
      </c>
      <c r="B58" s="2" t="str">
        <f t="shared" si="7"/>
        <v/>
      </c>
      <c r="C58" s="9" t="str">
        <f t="shared" si="8"/>
        <v/>
      </c>
      <c r="D58" s="5">
        <v>0.142345</v>
      </c>
      <c r="E58" s="9">
        <f>'1.4'!C81</f>
        <v>311443018650</v>
      </c>
      <c r="F58" s="9">
        <f t="shared" ref="F58:F89" si="21">VLOOKUP(YEAR(A58),$A$95:$K$111,2,TRUE)*$E58</f>
        <v>1933518404.4493253</v>
      </c>
      <c r="G58" s="9">
        <f t="shared" si="12"/>
        <v>33315471086.613392</v>
      </c>
      <c r="H58" s="9">
        <f t="shared" si="13"/>
        <v>8855097689.5858917</v>
      </c>
      <c r="I58" s="9">
        <f t="shared" si="14"/>
        <v>154662722323.50317</v>
      </c>
      <c r="J58" s="9">
        <f t="shared" si="15"/>
        <v>11832538536.216875</v>
      </c>
      <c r="K58" s="9">
        <f t="shared" si="16"/>
        <v>21432085020.506203</v>
      </c>
      <c r="L58" s="9">
        <f t="shared" si="17"/>
        <v>35627544362.26265</v>
      </c>
      <c r="M58" s="9">
        <f t="shared" si="18"/>
        <v>22241876678.334934</v>
      </c>
      <c r="N58" s="9">
        <f t="shared" si="19"/>
        <v>17321570011.805355</v>
      </c>
      <c r="O58" s="9">
        <f t="shared" si="20"/>
        <v>4220594446.7492781</v>
      </c>
    </row>
    <row r="59" spans="1:15" x14ac:dyDescent="0.25">
      <c r="A59" s="4">
        <v>38231</v>
      </c>
      <c r="B59" s="2" t="str">
        <f t="shared" si="7"/>
        <v/>
      </c>
      <c r="C59" s="9" t="str">
        <f t="shared" si="8"/>
        <v/>
      </c>
      <c r="D59" s="5">
        <v>0.14268</v>
      </c>
      <c r="E59" s="9">
        <f>'1.4'!C82</f>
        <v>323833221100</v>
      </c>
      <c r="F59" s="9">
        <f t="shared" si="21"/>
        <v>2010439969.6710222</v>
      </c>
      <c r="G59" s="9">
        <f t="shared" si="12"/>
        <v>34640867408.770638</v>
      </c>
      <c r="H59" s="9">
        <f t="shared" si="13"/>
        <v>9207381884.5056572</v>
      </c>
      <c r="I59" s="9">
        <f t="shared" si="14"/>
        <v>160815701604.79468</v>
      </c>
      <c r="J59" s="9">
        <f t="shared" si="15"/>
        <v>12303274880.208941</v>
      </c>
      <c r="K59" s="9">
        <f t="shared" si="16"/>
        <v>22284722120.803856</v>
      </c>
      <c r="L59" s="9">
        <f t="shared" si="17"/>
        <v>37044922376.893547</v>
      </c>
      <c r="M59" s="9">
        <f t="shared" si="18"/>
        <v>23126729888.7458</v>
      </c>
      <c r="N59" s="9">
        <f t="shared" si="19"/>
        <v>18010677637.747375</v>
      </c>
      <c r="O59" s="9">
        <f t="shared" si="20"/>
        <v>4388503234.3061352</v>
      </c>
    </row>
    <row r="60" spans="1:15" x14ac:dyDescent="0.25">
      <c r="A60" s="4">
        <v>38322</v>
      </c>
      <c r="B60" s="2" t="str">
        <f t="shared" si="7"/>
        <v/>
      </c>
      <c r="C60" s="9" t="str">
        <f t="shared" si="8"/>
        <v/>
      </c>
      <c r="D60" s="5">
        <v>0.143015</v>
      </c>
      <c r="E60" s="9">
        <f>'1.4'!C83</f>
        <v>336223423550</v>
      </c>
      <c r="F60" s="9">
        <f t="shared" si="21"/>
        <v>2087361534.892719</v>
      </c>
      <c r="G60" s="9">
        <f t="shared" si="12"/>
        <v>35966263730.927887</v>
      </c>
      <c r="H60" s="9">
        <f t="shared" si="13"/>
        <v>9559666079.4254208</v>
      </c>
      <c r="I60" s="9">
        <f t="shared" si="14"/>
        <v>166968680886.08621</v>
      </c>
      <c r="J60" s="9">
        <f t="shared" si="15"/>
        <v>12774011224.201006</v>
      </c>
      <c r="K60" s="9">
        <f t="shared" si="16"/>
        <v>23137359221.101513</v>
      </c>
      <c r="L60" s="9">
        <f t="shared" si="17"/>
        <v>38462300391.524445</v>
      </c>
      <c r="M60" s="9">
        <f t="shared" si="18"/>
        <v>24011583099.156666</v>
      </c>
      <c r="N60" s="9">
        <f t="shared" si="19"/>
        <v>18699785263.689392</v>
      </c>
      <c r="O60" s="9">
        <f t="shared" si="20"/>
        <v>4556412021.8629932</v>
      </c>
    </row>
    <row r="61" spans="1:15" x14ac:dyDescent="0.25">
      <c r="A61" s="4">
        <v>38412</v>
      </c>
      <c r="B61" s="2">
        <f t="shared" si="7"/>
        <v>0.14335000000000001</v>
      </c>
      <c r="C61" s="9">
        <f t="shared" si="8"/>
        <v>348613626000</v>
      </c>
      <c r="D61" s="5">
        <v>0.14335000000000001</v>
      </c>
      <c r="E61" s="9">
        <f>'1.4'!C84</f>
        <v>348613626000</v>
      </c>
      <c r="F61" s="9">
        <f t="shared" si="21"/>
        <v>2517269735.4389601</v>
      </c>
      <c r="G61" s="9">
        <f t="shared" si="12"/>
        <v>38877817916.300812</v>
      </c>
      <c r="H61" s="9">
        <f t="shared" si="13"/>
        <v>11816833263.941559</v>
      </c>
      <c r="I61" s="9">
        <f t="shared" si="14"/>
        <v>171466539417.22128</v>
      </c>
      <c r="J61" s="9">
        <f t="shared" si="15"/>
        <v>12571744355.68997</v>
      </c>
      <c r="K61" s="9">
        <f t="shared" si="16"/>
        <v>23733416117.450684</v>
      </c>
      <c r="L61" s="9">
        <f t="shared" si="17"/>
        <v>38027033983.128983</v>
      </c>
      <c r="M61" s="9">
        <f t="shared" si="18"/>
        <v>24644296316.030205</v>
      </c>
      <c r="N61" s="9">
        <f t="shared" si="19"/>
        <v>19032525387.741474</v>
      </c>
      <c r="O61" s="9">
        <f t="shared" si="20"/>
        <v>5926149441.2064762</v>
      </c>
    </row>
    <row r="62" spans="1:15" x14ac:dyDescent="0.25">
      <c r="A62" s="4">
        <v>38504</v>
      </c>
      <c r="B62" s="2" t="str">
        <f t="shared" si="7"/>
        <v/>
      </c>
      <c r="C62" s="9" t="str">
        <f t="shared" si="8"/>
        <v/>
      </c>
      <c r="D62" s="5">
        <v>0.14292750000000001</v>
      </c>
      <c r="E62" s="9">
        <f>'1.4'!C85</f>
        <v>353417696200</v>
      </c>
      <c r="F62" s="9">
        <f t="shared" si="21"/>
        <v>2551958971.9445467</v>
      </c>
      <c r="G62" s="9">
        <f t="shared" si="12"/>
        <v>39413573700.249214</v>
      </c>
      <c r="H62" s="9">
        <f t="shared" si="13"/>
        <v>11979675139.037027</v>
      </c>
      <c r="I62" s="9">
        <f t="shared" si="14"/>
        <v>173829434126.07983</v>
      </c>
      <c r="J62" s="9">
        <f t="shared" si="15"/>
        <v>12744989283.36009</v>
      </c>
      <c r="K62" s="9">
        <f t="shared" si="16"/>
        <v>24060474466.896969</v>
      </c>
      <c r="L62" s="9">
        <f t="shared" si="17"/>
        <v>38551065538.776596</v>
      </c>
      <c r="M62" s="9">
        <f t="shared" si="18"/>
        <v>24983907050.384605</v>
      </c>
      <c r="N62" s="9">
        <f t="shared" si="19"/>
        <v>19294803110.775723</v>
      </c>
      <c r="O62" s="9">
        <f t="shared" si="20"/>
        <v>6007814745.7383385</v>
      </c>
    </row>
    <row r="63" spans="1:15" x14ac:dyDescent="0.25">
      <c r="A63" s="4">
        <v>38596</v>
      </c>
      <c r="B63" s="2" t="str">
        <f t="shared" si="7"/>
        <v/>
      </c>
      <c r="C63" s="9" t="str">
        <f t="shared" si="8"/>
        <v/>
      </c>
      <c r="D63" s="5">
        <v>0.14250499999999999</v>
      </c>
      <c r="E63" s="9">
        <f>'1.4'!C86</f>
        <v>358221766400</v>
      </c>
      <c r="F63" s="9">
        <f t="shared" si="21"/>
        <v>2586648208.4501338</v>
      </c>
      <c r="G63" s="9">
        <f t="shared" si="12"/>
        <v>39949329484.197624</v>
      </c>
      <c r="H63" s="9">
        <f t="shared" si="13"/>
        <v>12142517014.132496</v>
      </c>
      <c r="I63" s="9">
        <f t="shared" si="14"/>
        <v>176192328834.93842</v>
      </c>
      <c r="J63" s="9">
        <f t="shared" si="15"/>
        <v>12918234211.03021</v>
      </c>
      <c r="K63" s="9">
        <f t="shared" si="16"/>
        <v>24387532816.343254</v>
      </c>
      <c r="L63" s="9">
        <f t="shared" si="17"/>
        <v>39075097094.424217</v>
      </c>
      <c r="M63" s="9">
        <f t="shared" si="18"/>
        <v>25323517784.739006</v>
      </c>
      <c r="N63" s="9">
        <f t="shared" si="19"/>
        <v>19557080833.809967</v>
      </c>
      <c r="O63" s="9">
        <f t="shared" si="20"/>
        <v>6089480050.2702007</v>
      </c>
    </row>
    <row r="64" spans="1:15" x14ac:dyDescent="0.25">
      <c r="A64" s="4">
        <v>38687</v>
      </c>
      <c r="B64" s="2" t="str">
        <f t="shared" si="7"/>
        <v/>
      </c>
      <c r="C64" s="9" t="str">
        <f t="shared" si="8"/>
        <v/>
      </c>
      <c r="D64" s="5">
        <v>0.1420825</v>
      </c>
      <c r="E64" s="9">
        <f>'1.4'!C87</f>
        <v>363025836600</v>
      </c>
      <c r="F64" s="9">
        <f t="shared" si="21"/>
        <v>2621337444.9557204</v>
      </c>
      <c r="G64" s="9">
        <f t="shared" si="12"/>
        <v>40485085268.146027</v>
      </c>
      <c r="H64" s="9">
        <f t="shared" si="13"/>
        <v>12305358889.227964</v>
      </c>
      <c r="I64" s="9">
        <f t="shared" si="14"/>
        <v>178555223543.79697</v>
      </c>
      <c r="J64" s="9">
        <f t="shared" si="15"/>
        <v>13091479138.700331</v>
      </c>
      <c r="K64" s="9">
        <f t="shared" si="16"/>
        <v>24714591165.789539</v>
      </c>
      <c r="L64" s="9">
        <f t="shared" si="17"/>
        <v>39599128650.071838</v>
      </c>
      <c r="M64" s="9">
        <f t="shared" si="18"/>
        <v>25663128519.093407</v>
      </c>
      <c r="N64" s="9">
        <f t="shared" si="19"/>
        <v>19819358556.844215</v>
      </c>
      <c r="O64" s="9">
        <f t="shared" si="20"/>
        <v>6171145354.802063</v>
      </c>
    </row>
    <row r="65" spans="1:15" x14ac:dyDescent="0.25">
      <c r="A65" s="4">
        <v>38777</v>
      </c>
      <c r="B65" s="2">
        <f t="shared" si="7"/>
        <v>0.14166000000000001</v>
      </c>
      <c r="C65" s="9">
        <f t="shared" si="8"/>
        <v>367829906800</v>
      </c>
      <c r="D65" s="5">
        <v>0.14166000000000001</v>
      </c>
      <c r="E65" s="9">
        <f>'1.4'!C88</f>
        <v>367829906800</v>
      </c>
      <c r="F65" s="9">
        <f t="shared" si="21"/>
        <v>3028470646.6122103</v>
      </c>
      <c r="G65" s="9">
        <f t="shared" si="12"/>
        <v>42694431111.355942</v>
      </c>
      <c r="H65" s="9">
        <f t="shared" si="13"/>
        <v>14478084716.846104</v>
      </c>
      <c r="I65" s="9">
        <f t="shared" si="14"/>
        <v>179171763934.09854</v>
      </c>
      <c r="J65" s="9">
        <f t="shared" si="15"/>
        <v>12554623569.807806</v>
      </c>
      <c r="K65" s="9">
        <f t="shared" si="16"/>
        <v>24770926096.911678</v>
      </c>
      <c r="L65" s="9">
        <f t="shared" si="17"/>
        <v>38168394314.108971</v>
      </c>
      <c r="M65" s="9">
        <f t="shared" si="18"/>
        <v>25736700798.819607</v>
      </c>
      <c r="N65" s="9">
        <f t="shared" si="19"/>
        <v>19705625088.03043</v>
      </c>
      <c r="O65" s="9">
        <f t="shared" si="20"/>
        <v>7520886490.7119513</v>
      </c>
    </row>
    <row r="66" spans="1:15" x14ac:dyDescent="0.25">
      <c r="A66" s="4">
        <v>38869</v>
      </c>
      <c r="B66" s="2" t="str">
        <f t="shared" si="7"/>
        <v/>
      </c>
      <c r="C66" s="9" t="str">
        <f t="shared" si="8"/>
        <v/>
      </c>
      <c r="D66" s="5">
        <v>0.1488775</v>
      </c>
      <c r="E66" s="9">
        <f>'1.4'!C89</f>
        <v>416149200500</v>
      </c>
      <c r="F66" s="9">
        <f t="shared" si="21"/>
        <v>3426300077.9070673</v>
      </c>
      <c r="G66" s="9">
        <f t="shared" si="12"/>
        <v>48302905893.00473</v>
      </c>
      <c r="H66" s="9">
        <f t="shared" si="13"/>
        <v>16379971471.33218</v>
      </c>
      <c r="I66" s="9">
        <f t="shared" si="14"/>
        <v>202708330494.43015</v>
      </c>
      <c r="J66" s="9">
        <f t="shared" si="15"/>
        <v>14203838417.07233</v>
      </c>
      <c r="K66" s="9">
        <f t="shared" si="16"/>
        <v>28024912874.959248</v>
      </c>
      <c r="L66" s="9">
        <f t="shared" si="17"/>
        <v>43182314663.776535</v>
      </c>
      <c r="M66" s="9">
        <f t="shared" si="18"/>
        <v>29117554779.905384</v>
      </c>
      <c r="N66" s="9">
        <f t="shared" si="19"/>
        <v>22294217990.804779</v>
      </c>
      <c r="O66" s="9">
        <f t="shared" si="20"/>
        <v>8508853799.8156853</v>
      </c>
    </row>
    <row r="67" spans="1:15" x14ac:dyDescent="0.25">
      <c r="A67" s="4">
        <v>38961</v>
      </c>
      <c r="B67" s="2" t="str">
        <f t="shared" si="7"/>
        <v/>
      </c>
      <c r="C67" s="9" t="str">
        <f t="shared" si="8"/>
        <v/>
      </c>
      <c r="D67" s="5">
        <v>0.15609500000000001</v>
      </c>
      <c r="E67" s="9">
        <f>'1.4'!C90</f>
        <v>464468494200</v>
      </c>
      <c r="F67" s="9">
        <f t="shared" si="21"/>
        <v>3824129509.2019243</v>
      </c>
      <c r="G67" s="9">
        <f t="shared" si="12"/>
        <v>53911380674.653526</v>
      </c>
      <c r="H67" s="9">
        <f t="shared" si="13"/>
        <v>18281858225.818256</v>
      </c>
      <c r="I67" s="9">
        <f t="shared" si="14"/>
        <v>226244897054.76175</v>
      </c>
      <c r="J67" s="9">
        <f t="shared" si="15"/>
        <v>15853053264.336853</v>
      </c>
      <c r="K67" s="9">
        <f t="shared" si="16"/>
        <v>31278899653.006817</v>
      </c>
      <c r="L67" s="9">
        <f t="shared" si="17"/>
        <v>48196235013.444092</v>
      </c>
      <c r="M67" s="9">
        <f t="shared" si="18"/>
        <v>32498408760.991158</v>
      </c>
      <c r="N67" s="9">
        <f t="shared" si="19"/>
        <v>24882810893.579128</v>
      </c>
      <c r="O67" s="9">
        <f t="shared" si="20"/>
        <v>9496821108.9194183</v>
      </c>
    </row>
    <row r="68" spans="1:15" x14ac:dyDescent="0.25">
      <c r="A68" s="4">
        <v>39052</v>
      </c>
      <c r="B68" s="2" t="str">
        <f t="shared" si="7"/>
        <v/>
      </c>
      <c r="C68" s="9" t="str">
        <f t="shared" si="8"/>
        <v/>
      </c>
      <c r="D68" s="5">
        <v>0.1633125</v>
      </c>
      <c r="E68" s="9">
        <f>'1.4'!C91</f>
        <v>512787787900</v>
      </c>
      <c r="F68" s="9">
        <f t="shared" si="21"/>
        <v>4221958940.4967813</v>
      </c>
      <c r="G68" s="9">
        <f t="shared" si="12"/>
        <v>59519855456.302315</v>
      </c>
      <c r="H68" s="9">
        <f t="shared" si="13"/>
        <v>20183744980.304337</v>
      </c>
      <c r="I68" s="9">
        <f t="shared" si="14"/>
        <v>249781463615.09338</v>
      </c>
      <c r="J68" s="9">
        <f t="shared" si="15"/>
        <v>17502268111.601376</v>
      </c>
      <c r="K68" s="9">
        <f t="shared" si="16"/>
        <v>34532886431.05439</v>
      </c>
      <c r="L68" s="9">
        <f t="shared" si="17"/>
        <v>53210155363.111649</v>
      </c>
      <c r="M68" s="9">
        <f t="shared" si="18"/>
        <v>35879262742.076927</v>
      </c>
      <c r="N68" s="9">
        <f t="shared" si="19"/>
        <v>27471403796.353481</v>
      </c>
      <c r="O68" s="9">
        <f t="shared" si="20"/>
        <v>10484788418.023151</v>
      </c>
    </row>
    <row r="69" spans="1:15" x14ac:dyDescent="0.25">
      <c r="A69" s="4">
        <v>39142</v>
      </c>
      <c r="B69" s="2">
        <f t="shared" si="7"/>
        <v>0.17052999999999999</v>
      </c>
      <c r="C69" s="9">
        <f t="shared" si="8"/>
        <v>561107081600</v>
      </c>
      <c r="D69" s="5">
        <v>0.17052999999999999</v>
      </c>
      <c r="E69" s="9">
        <f>'1.4'!C92</f>
        <v>561107081600</v>
      </c>
      <c r="F69" s="9">
        <f t="shared" si="21"/>
        <v>5187933980.6232281</v>
      </c>
      <c r="G69" s="9">
        <f t="shared" si="12"/>
        <v>67681312517.495842</v>
      </c>
      <c r="H69" s="9">
        <f t="shared" si="13"/>
        <v>25151614402.610416</v>
      </c>
      <c r="I69" s="9">
        <f t="shared" si="14"/>
        <v>270654049468.5553</v>
      </c>
      <c r="J69" s="9">
        <f t="shared" si="15"/>
        <v>18068258321.871819</v>
      </c>
      <c r="K69" s="9">
        <f t="shared" si="16"/>
        <v>37373897471.217667</v>
      </c>
      <c r="L69" s="9">
        <f t="shared" si="17"/>
        <v>55242173033.373169</v>
      </c>
      <c r="M69" s="9">
        <f t="shared" si="18"/>
        <v>38854287675.251793</v>
      </c>
      <c r="N69" s="9">
        <f t="shared" si="19"/>
        <v>29486409455.115334</v>
      </c>
      <c r="O69" s="9">
        <f t="shared" si="20"/>
        <v>13407145280.119041</v>
      </c>
    </row>
    <row r="70" spans="1:15" x14ac:dyDescent="0.25">
      <c r="A70" s="4">
        <v>39234</v>
      </c>
      <c r="B70" s="2" t="str">
        <f t="shared" si="7"/>
        <v/>
      </c>
      <c r="C70" s="9" t="str">
        <f t="shared" si="8"/>
        <v/>
      </c>
      <c r="D70" s="5">
        <v>0.17334250000000001</v>
      </c>
      <c r="E70" s="9">
        <f>'1.4'!C93</f>
        <v>580505848350</v>
      </c>
      <c r="F70" s="9">
        <f t="shared" si="21"/>
        <v>5367292831.1968746</v>
      </c>
      <c r="G70" s="9">
        <f t="shared" si="12"/>
        <v>70021211688.108551</v>
      </c>
      <c r="H70" s="9">
        <f t="shared" si="13"/>
        <v>26021163758.128975</v>
      </c>
      <c r="I70" s="9">
        <f t="shared" si="14"/>
        <v>280011184581.896</v>
      </c>
      <c r="J70" s="9">
        <f t="shared" si="15"/>
        <v>18692919710.506016</v>
      </c>
      <c r="K70" s="9">
        <f t="shared" si="16"/>
        <v>38665999359.354958</v>
      </c>
      <c r="L70" s="9">
        <f t="shared" si="17"/>
        <v>57152022444.615295</v>
      </c>
      <c r="M70" s="9">
        <f t="shared" si="18"/>
        <v>40197570069.229706</v>
      </c>
      <c r="N70" s="9">
        <f t="shared" si="19"/>
        <v>30505822679.563892</v>
      </c>
      <c r="O70" s="9">
        <f t="shared" si="20"/>
        <v>13870661233.848885</v>
      </c>
    </row>
    <row r="71" spans="1:15" x14ac:dyDescent="0.25">
      <c r="A71" s="4">
        <v>39326</v>
      </c>
      <c r="B71" s="2" t="str">
        <f t="shared" si="7"/>
        <v/>
      </c>
      <c r="C71" s="9" t="str">
        <f t="shared" si="8"/>
        <v/>
      </c>
      <c r="D71" s="5">
        <v>0.17615500000000001</v>
      </c>
      <c r="E71" s="9">
        <f>'1.4'!C94</f>
        <v>599904615100</v>
      </c>
      <c r="F71" s="9">
        <f t="shared" si="21"/>
        <v>5546651681.7705202</v>
      </c>
      <c r="G71" s="9">
        <f t="shared" si="12"/>
        <v>72361110858.721268</v>
      </c>
      <c r="H71" s="9">
        <f t="shared" si="13"/>
        <v>26890713113.647533</v>
      </c>
      <c r="I71" s="9">
        <f t="shared" si="14"/>
        <v>289368319695.23663</v>
      </c>
      <c r="J71" s="9">
        <f t="shared" si="15"/>
        <v>19317581099.140213</v>
      </c>
      <c r="K71" s="9">
        <f t="shared" si="16"/>
        <v>39958101247.492256</v>
      </c>
      <c r="L71" s="9">
        <f t="shared" si="17"/>
        <v>59061871855.857422</v>
      </c>
      <c r="M71" s="9">
        <f t="shared" si="18"/>
        <v>41540852463.207626</v>
      </c>
      <c r="N71" s="9">
        <f t="shared" si="19"/>
        <v>31525235904.012451</v>
      </c>
      <c r="O71" s="9">
        <f t="shared" si="20"/>
        <v>14334177187.578728</v>
      </c>
    </row>
    <row r="72" spans="1:15" x14ac:dyDescent="0.25">
      <c r="A72" s="4">
        <v>39417</v>
      </c>
      <c r="B72" s="2" t="str">
        <f t="shared" si="7"/>
        <v/>
      </c>
      <c r="C72" s="9" t="str">
        <f t="shared" si="8"/>
        <v/>
      </c>
      <c r="D72" s="5">
        <v>0.1789675</v>
      </c>
      <c r="E72" s="9">
        <f>'1.4'!C95</f>
        <v>619303381850</v>
      </c>
      <c r="F72" s="9">
        <f t="shared" si="21"/>
        <v>5726010532.3441668</v>
      </c>
      <c r="G72" s="9">
        <f t="shared" si="12"/>
        <v>74701010029.333969</v>
      </c>
      <c r="H72" s="9">
        <f t="shared" si="13"/>
        <v>27760262469.166096</v>
      </c>
      <c r="I72" s="9">
        <f t="shared" si="14"/>
        <v>298725454808.57733</v>
      </c>
      <c r="J72" s="9">
        <f t="shared" si="15"/>
        <v>19942242487.77441</v>
      </c>
      <c r="K72" s="9">
        <f t="shared" si="16"/>
        <v>41250203135.629547</v>
      </c>
      <c r="L72" s="9">
        <f t="shared" si="17"/>
        <v>60971721267.099541</v>
      </c>
      <c r="M72" s="9">
        <f t="shared" si="18"/>
        <v>42884134857.185539</v>
      </c>
      <c r="N72" s="9">
        <f t="shared" si="19"/>
        <v>32544649128.46101</v>
      </c>
      <c r="O72" s="9">
        <f t="shared" si="20"/>
        <v>14797693141.308569</v>
      </c>
    </row>
    <row r="73" spans="1:15" x14ac:dyDescent="0.25">
      <c r="A73" s="4">
        <v>39508</v>
      </c>
      <c r="B73" s="2">
        <f t="shared" si="7"/>
        <v>0.18178</v>
      </c>
      <c r="C73" s="9">
        <f t="shared" si="8"/>
        <v>638702148600</v>
      </c>
      <c r="D73" s="5">
        <v>0.18178</v>
      </c>
      <c r="E73" s="9">
        <f>'1.4'!C96</f>
        <v>638702148600</v>
      </c>
      <c r="F73" s="9">
        <f t="shared" si="21"/>
        <v>6552083411.2698383</v>
      </c>
      <c r="G73" s="9">
        <f t="shared" si="12"/>
        <v>79946941436.491714</v>
      </c>
      <c r="H73" s="9">
        <f t="shared" si="13"/>
        <v>32119786878.863392</v>
      </c>
      <c r="I73" s="9">
        <f t="shared" si="14"/>
        <v>305050209370.85663</v>
      </c>
      <c r="J73" s="9">
        <f t="shared" si="15"/>
        <v>19333880937.022888</v>
      </c>
      <c r="K73" s="9">
        <f t="shared" si="16"/>
        <v>42072219188.538696</v>
      </c>
      <c r="L73" s="9">
        <f t="shared" si="17"/>
        <v>59487302969.543404</v>
      </c>
      <c r="M73" s="9">
        <f t="shared" si="18"/>
        <v>43765466416.171547</v>
      </c>
      <c r="N73" s="9">
        <f t="shared" si="19"/>
        <v>32911154169.830296</v>
      </c>
      <c r="O73" s="9">
        <f t="shared" si="20"/>
        <v>17463103892.378078</v>
      </c>
    </row>
    <row r="74" spans="1:15" x14ac:dyDescent="0.25">
      <c r="A74" s="4">
        <v>39600</v>
      </c>
      <c r="B74" s="2" t="str">
        <f t="shared" si="7"/>
        <v/>
      </c>
      <c r="C74" s="9" t="str">
        <f t="shared" si="8"/>
        <v/>
      </c>
      <c r="D74" s="5">
        <v>0.18078250000000001</v>
      </c>
      <c r="E74" s="9">
        <f>'1.4'!C97</f>
        <v>645079586775</v>
      </c>
      <c r="F74" s="9">
        <f t="shared" si="21"/>
        <v>6617505935.6255302</v>
      </c>
      <c r="G74" s="9">
        <f t="shared" si="12"/>
        <v>80745211298.913742</v>
      </c>
      <c r="H74" s="9">
        <f t="shared" si="13"/>
        <v>32440502811.106815</v>
      </c>
      <c r="I74" s="9">
        <f t="shared" si="14"/>
        <v>308096134384.25726</v>
      </c>
      <c r="J74" s="9">
        <f t="shared" si="15"/>
        <v>19526929654.064068</v>
      </c>
      <c r="K74" s="9">
        <f t="shared" si="16"/>
        <v>42492310114.094658</v>
      </c>
      <c r="L74" s="9">
        <f t="shared" si="17"/>
        <v>60081283430.885719</v>
      </c>
      <c r="M74" s="9">
        <f t="shared" si="18"/>
        <v>44202464407.928696</v>
      </c>
      <c r="N74" s="9">
        <f t="shared" si="19"/>
        <v>33239771901.031059</v>
      </c>
      <c r="O74" s="9">
        <f t="shared" si="20"/>
        <v>17637472908.767578</v>
      </c>
    </row>
    <row r="75" spans="1:15" x14ac:dyDescent="0.25">
      <c r="A75" s="4">
        <v>39692</v>
      </c>
      <c r="B75" s="2" t="str">
        <f t="shared" si="7"/>
        <v/>
      </c>
      <c r="C75" s="9" t="str">
        <f t="shared" si="8"/>
        <v/>
      </c>
      <c r="D75" s="5">
        <v>0.179785</v>
      </c>
      <c r="E75" s="9">
        <f>'1.4'!C98</f>
        <v>651457024950</v>
      </c>
      <c r="F75" s="9">
        <f t="shared" si="21"/>
        <v>6682928459.9812231</v>
      </c>
      <c r="G75" s="9">
        <f t="shared" si="12"/>
        <v>81543481161.33577</v>
      </c>
      <c r="H75" s="9">
        <f t="shared" si="13"/>
        <v>32761218743.350243</v>
      </c>
      <c r="I75" s="9">
        <f t="shared" si="14"/>
        <v>311142059397.65784</v>
      </c>
      <c r="J75" s="9">
        <f t="shared" si="15"/>
        <v>19719978371.105247</v>
      </c>
      <c r="K75" s="9">
        <f t="shared" si="16"/>
        <v>42912401039.65062</v>
      </c>
      <c r="L75" s="9">
        <f t="shared" si="17"/>
        <v>60675263892.228035</v>
      </c>
      <c r="M75" s="9">
        <f t="shared" si="18"/>
        <v>44639462399.685837</v>
      </c>
      <c r="N75" s="9">
        <f t="shared" si="19"/>
        <v>33568389632.231827</v>
      </c>
      <c r="O75" s="9">
        <f t="shared" si="20"/>
        <v>17811841925.157082</v>
      </c>
    </row>
    <row r="76" spans="1:15" x14ac:dyDescent="0.25">
      <c r="A76" s="4">
        <v>39783</v>
      </c>
      <c r="B76" s="2" t="str">
        <f t="shared" si="7"/>
        <v/>
      </c>
      <c r="C76" s="9" t="str">
        <f t="shared" si="8"/>
        <v/>
      </c>
      <c r="D76" s="5">
        <v>0.17878749999999999</v>
      </c>
      <c r="E76" s="9">
        <f>'1.4'!C99</f>
        <v>657834463125</v>
      </c>
      <c r="F76" s="9">
        <f t="shared" si="21"/>
        <v>6748350984.336915</v>
      </c>
      <c r="G76" s="9">
        <f t="shared" si="12"/>
        <v>82341751023.757782</v>
      </c>
      <c r="H76" s="9">
        <f t="shared" si="13"/>
        <v>33081934675.593666</v>
      </c>
      <c r="I76" s="9">
        <f t="shared" si="14"/>
        <v>314187984411.05847</v>
      </c>
      <c r="J76" s="9">
        <f t="shared" si="15"/>
        <v>19913027088.146427</v>
      </c>
      <c r="K76" s="9">
        <f t="shared" si="16"/>
        <v>43332491965.206573</v>
      </c>
      <c r="L76" s="9">
        <f t="shared" si="17"/>
        <v>61269244353.570351</v>
      </c>
      <c r="M76" s="9">
        <f t="shared" si="18"/>
        <v>45076460391.442978</v>
      </c>
      <c r="N76" s="9">
        <f t="shared" si="19"/>
        <v>33897007363.43259</v>
      </c>
      <c r="O76" s="9">
        <f t="shared" si="20"/>
        <v>17986210941.546581</v>
      </c>
    </row>
    <row r="77" spans="1:15" x14ac:dyDescent="0.25">
      <c r="A77" s="4">
        <v>39873</v>
      </c>
      <c r="B77" s="2">
        <f t="shared" si="7"/>
        <v>0.17779</v>
      </c>
      <c r="C77" s="9">
        <f t="shared" si="8"/>
        <v>664211901300</v>
      </c>
      <c r="D77" s="5">
        <v>0.17779</v>
      </c>
      <c r="E77" s="9">
        <f>'1.4'!C100</f>
        <v>664211901300</v>
      </c>
      <c r="F77" s="9">
        <f t="shared" si="21"/>
        <v>7486317284.0825148</v>
      </c>
      <c r="G77" s="9">
        <f t="shared" si="12"/>
        <v>86162119999.679245</v>
      </c>
      <c r="H77" s="9">
        <f t="shared" si="13"/>
        <v>37032015204.944992</v>
      </c>
      <c r="I77" s="9">
        <f t="shared" si="14"/>
        <v>314080415646.95898</v>
      </c>
      <c r="J77" s="9">
        <f t="shared" si="15"/>
        <v>18823805951.060638</v>
      </c>
      <c r="K77" s="9">
        <f t="shared" si="16"/>
        <v>43263721835.4561</v>
      </c>
      <c r="L77" s="9">
        <f t="shared" si="17"/>
        <v>58333390112.894043</v>
      </c>
      <c r="M77" s="9">
        <f t="shared" si="18"/>
        <v>45033057239.897781</v>
      </c>
      <c r="N77" s="9">
        <f t="shared" si="19"/>
        <v>33546639770.084267</v>
      </c>
      <c r="O77" s="9">
        <f t="shared" si="20"/>
        <v>20450418395.162781</v>
      </c>
    </row>
    <row r="78" spans="1:15" x14ac:dyDescent="0.25">
      <c r="A78" s="4">
        <v>39965</v>
      </c>
      <c r="B78" s="2" t="str">
        <f t="shared" si="7"/>
        <v/>
      </c>
      <c r="C78" s="9" t="str">
        <f t="shared" si="8"/>
        <v/>
      </c>
      <c r="D78" s="5">
        <v>0.17847750000000001</v>
      </c>
      <c r="E78" s="9">
        <f>'1.4'!C101</f>
        <v>659860373375</v>
      </c>
      <c r="F78" s="9">
        <f t="shared" si="21"/>
        <v>7437271311.474473</v>
      </c>
      <c r="G78" s="9">
        <f t="shared" si="12"/>
        <v>85597636179.79892</v>
      </c>
      <c r="H78" s="9">
        <f t="shared" si="13"/>
        <v>36789403098.826523</v>
      </c>
      <c r="I78" s="9">
        <f t="shared" si="14"/>
        <v>312022744447.89081</v>
      </c>
      <c r="J78" s="9">
        <f t="shared" si="15"/>
        <v>18700483383.231754</v>
      </c>
      <c r="K78" s="9">
        <f t="shared" si="16"/>
        <v>42980283231.995445</v>
      </c>
      <c r="L78" s="9">
        <f t="shared" si="17"/>
        <v>57951223856.102554</v>
      </c>
      <c r="M78" s="9">
        <f t="shared" si="18"/>
        <v>44738026985.631035</v>
      </c>
      <c r="N78" s="9">
        <f t="shared" si="19"/>
        <v>33326861805.456223</v>
      </c>
      <c r="O78" s="9">
        <f t="shared" si="20"/>
        <v>20316439213.895008</v>
      </c>
    </row>
    <row r="79" spans="1:15" x14ac:dyDescent="0.25">
      <c r="A79" s="4">
        <v>40057</v>
      </c>
      <c r="B79" s="2" t="str">
        <f t="shared" si="7"/>
        <v/>
      </c>
      <c r="C79" s="9" t="str">
        <f t="shared" si="8"/>
        <v/>
      </c>
      <c r="D79" s="5">
        <v>0.17916499999999999</v>
      </c>
      <c r="E79" s="9">
        <f>'1.4'!C102</f>
        <v>655508845450</v>
      </c>
      <c r="F79" s="9">
        <f t="shared" si="21"/>
        <v>7388225338.8664312</v>
      </c>
      <c r="G79" s="9">
        <f t="shared" si="12"/>
        <v>85033152359.918579</v>
      </c>
      <c r="H79" s="9">
        <f t="shared" si="13"/>
        <v>36546790992.708061</v>
      </c>
      <c r="I79" s="9">
        <f t="shared" si="14"/>
        <v>309965073248.82257</v>
      </c>
      <c r="J79" s="9">
        <f t="shared" si="15"/>
        <v>18577160815.40287</v>
      </c>
      <c r="K79" s="9">
        <f t="shared" si="16"/>
        <v>42696844628.53479</v>
      </c>
      <c r="L79" s="9">
        <f t="shared" si="17"/>
        <v>57569057599.311073</v>
      </c>
      <c r="M79" s="9">
        <f t="shared" si="18"/>
        <v>44442996731.364288</v>
      </c>
      <c r="N79" s="9">
        <f t="shared" si="19"/>
        <v>33107083840.828178</v>
      </c>
      <c r="O79" s="9">
        <f t="shared" si="20"/>
        <v>20182460032.627235</v>
      </c>
    </row>
    <row r="80" spans="1:15" x14ac:dyDescent="0.25">
      <c r="A80" s="4">
        <v>40148</v>
      </c>
      <c r="B80" s="2" t="str">
        <f t="shared" si="7"/>
        <v/>
      </c>
      <c r="C80" s="9" t="str">
        <f t="shared" si="8"/>
        <v/>
      </c>
      <c r="D80" s="5">
        <v>0.1798525</v>
      </c>
      <c r="E80" s="9">
        <f>'1.4'!C103</f>
        <v>651157317525</v>
      </c>
      <c r="F80" s="9">
        <f t="shared" si="21"/>
        <v>7339179366.2583895</v>
      </c>
      <c r="G80" s="9">
        <f t="shared" si="12"/>
        <v>84468668540.038239</v>
      </c>
      <c r="H80" s="9">
        <f t="shared" si="13"/>
        <v>36304178886.5896</v>
      </c>
      <c r="I80" s="9">
        <f t="shared" si="14"/>
        <v>307907402049.75439</v>
      </c>
      <c r="J80" s="9">
        <f t="shared" si="15"/>
        <v>18453838247.573986</v>
      </c>
      <c r="K80" s="9">
        <f t="shared" si="16"/>
        <v>42413406025.074127</v>
      </c>
      <c r="L80" s="9">
        <f t="shared" si="17"/>
        <v>57186891342.519585</v>
      </c>
      <c r="M80" s="9">
        <f t="shared" si="18"/>
        <v>44147966477.097542</v>
      </c>
      <c r="N80" s="9">
        <f t="shared" si="19"/>
        <v>32887305876.200134</v>
      </c>
      <c r="O80" s="9">
        <f t="shared" si="20"/>
        <v>20048480851.359463</v>
      </c>
    </row>
    <row r="81" spans="1:15" x14ac:dyDescent="0.25">
      <c r="A81" s="4">
        <v>40238</v>
      </c>
      <c r="B81" s="2">
        <f t="shared" si="7"/>
        <v>0.18054000000000001</v>
      </c>
      <c r="C81" s="9">
        <f t="shared" si="8"/>
        <v>646805789600</v>
      </c>
      <c r="D81" s="5">
        <v>0.18054000000000001</v>
      </c>
      <c r="E81" s="9">
        <f>'1.4'!C104</f>
        <v>646805789600</v>
      </c>
      <c r="F81" s="9">
        <f t="shared" si="21"/>
        <v>7945052715.0750904</v>
      </c>
      <c r="G81" s="9">
        <f t="shared" si="12"/>
        <v>86847087729.770798</v>
      </c>
      <c r="H81" s="9">
        <f t="shared" si="13"/>
        <v>39595821480.491066</v>
      </c>
      <c r="I81" s="9">
        <f t="shared" si="14"/>
        <v>302778876461.05231</v>
      </c>
      <c r="J81" s="9">
        <f t="shared" si="15"/>
        <v>17081848554.305824</v>
      </c>
      <c r="K81" s="9">
        <f t="shared" si="16"/>
        <v>41653917293.238319</v>
      </c>
      <c r="L81" s="9">
        <f t="shared" si="17"/>
        <v>53367392034.140106</v>
      </c>
      <c r="M81" s="9">
        <f t="shared" si="18"/>
        <v>43385124308.87645</v>
      </c>
      <c r="N81" s="9">
        <f t="shared" si="19"/>
        <v>32006335846.039635</v>
      </c>
      <c r="O81" s="9">
        <f t="shared" si="20"/>
        <v>22144333378.237999</v>
      </c>
    </row>
    <row r="82" spans="1:15" x14ac:dyDescent="0.25">
      <c r="A82" s="4">
        <v>40330</v>
      </c>
      <c r="B82" s="2" t="str">
        <f t="shared" si="7"/>
        <v/>
      </c>
      <c r="C82" s="9" t="str">
        <f t="shared" si="8"/>
        <v/>
      </c>
      <c r="D82" s="5">
        <v>0.18114749999999999</v>
      </c>
      <c r="E82" s="9">
        <f>'1.4'!C105</f>
        <v>665909355150</v>
      </c>
      <c r="F82" s="9">
        <f t="shared" si="21"/>
        <v>8179711770.0512466</v>
      </c>
      <c r="G82" s="9">
        <f t="shared" si="12"/>
        <v>89412137486.511993</v>
      </c>
      <c r="H82" s="9">
        <f t="shared" si="13"/>
        <v>40765293651.769012</v>
      </c>
      <c r="I82" s="9">
        <f t="shared" si="14"/>
        <v>311721523862.5329</v>
      </c>
      <c r="J82" s="9">
        <f t="shared" si="15"/>
        <v>17586365085.881958</v>
      </c>
      <c r="K82" s="9">
        <f t="shared" si="16"/>
        <v>42884175822.491379</v>
      </c>
      <c r="L82" s="9">
        <f t="shared" si="17"/>
        <v>54943610875.018494</v>
      </c>
      <c r="M82" s="9">
        <f t="shared" si="18"/>
        <v>44666514456.361176</v>
      </c>
      <c r="N82" s="9">
        <f t="shared" si="19"/>
        <v>32951650722.129814</v>
      </c>
      <c r="O82" s="9">
        <f t="shared" si="20"/>
        <v>22798371624.422897</v>
      </c>
    </row>
    <row r="83" spans="1:15" x14ac:dyDescent="0.25">
      <c r="A83" s="4">
        <v>40422</v>
      </c>
      <c r="B83" s="2" t="str">
        <f t="shared" si="7"/>
        <v/>
      </c>
      <c r="C83" s="9" t="str">
        <f t="shared" si="8"/>
        <v/>
      </c>
      <c r="D83" s="5">
        <v>0.181755</v>
      </c>
      <c r="E83" s="9">
        <f>'1.4'!C106</f>
        <v>685012920700</v>
      </c>
      <c r="F83" s="9">
        <f t="shared" si="21"/>
        <v>8414370825.0274029</v>
      </c>
      <c r="G83" s="9">
        <f t="shared" si="12"/>
        <v>91977187243.253189</v>
      </c>
      <c r="H83" s="9">
        <f t="shared" si="13"/>
        <v>41934765823.046959</v>
      </c>
      <c r="I83" s="9">
        <f t="shared" si="14"/>
        <v>320664171264.01355</v>
      </c>
      <c r="J83" s="9">
        <f t="shared" si="15"/>
        <v>18090881617.458092</v>
      </c>
      <c r="K83" s="9">
        <f t="shared" si="16"/>
        <v>44114434351.744431</v>
      </c>
      <c r="L83" s="9">
        <f t="shared" si="17"/>
        <v>56519829715.896889</v>
      </c>
      <c r="M83" s="9">
        <f t="shared" si="18"/>
        <v>45947904603.845909</v>
      </c>
      <c r="N83" s="9">
        <f t="shared" si="19"/>
        <v>33896965598.21999</v>
      </c>
      <c r="O83" s="9">
        <f t="shared" si="20"/>
        <v>23452409870.607796</v>
      </c>
    </row>
    <row r="84" spans="1:15" x14ac:dyDescent="0.25">
      <c r="A84" s="4">
        <v>40513</v>
      </c>
      <c r="B84" s="2" t="str">
        <f t="shared" si="7"/>
        <v/>
      </c>
      <c r="C84" s="9" t="str">
        <f t="shared" si="8"/>
        <v/>
      </c>
      <c r="D84" s="5">
        <v>0.18236250000000001</v>
      </c>
      <c r="E84" s="9">
        <f>'1.4'!C107</f>
        <v>704116486250</v>
      </c>
      <c r="F84" s="9">
        <f t="shared" si="21"/>
        <v>8649029880.0035591</v>
      </c>
      <c r="G84" s="9">
        <f t="shared" si="12"/>
        <v>94542236999.994385</v>
      </c>
      <c r="H84" s="9">
        <f t="shared" si="13"/>
        <v>43104237994.324905</v>
      </c>
      <c r="I84" s="9">
        <f t="shared" si="14"/>
        <v>329606818665.49414</v>
      </c>
      <c r="J84" s="9">
        <f t="shared" si="15"/>
        <v>18595398149.034222</v>
      </c>
      <c r="K84" s="9">
        <f t="shared" si="16"/>
        <v>45344692880.99749</v>
      </c>
      <c r="L84" s="9">
        <f t="shared" si="17"/>
        <v>58096048556.775276</v>
      </c>
      <c r="M84" s="9">
        <f t="shared" si="18"/>
        <v>47229294751.330635</v>
      </c>
      <c r="N84" s="9">
        <f t="shared" si="19"/>
        <v>34842280474.310165</v>
      </c>
      <c r="O84" s="9">
        <f t="shared" si="20"/>
        <v>24106448116.792694</v>
      </c>
    </row>
    <row r="85" spans="1:15" x14ac:dyDescent="0.25">
      <c r="A85" s="4">
        <v>40603</v>
      </c>
      <c r="B85" s="2">
        <f t="shared" si="7"/>
        <v>0.18296999999999999</v>
      </c>
      <c r="C85" s="9">
        <f t="shared" si="8"/>
        <v>723220051800</v>
      </c>
      <c r="D85" s="5">
        <v>0.18296999999999999</v>
      </c>
      <c r="E85" s="9">
        <f>'1.4'!C108</f>
        <v>723220051800</v>
      </c>
      <c r="F85" s="9">
        <f t="shared" si="21"/>
        <v>9615981059.1094933</v>
      </c>
      <c r="G85" s="9">
        <f t="shared" si="12"/>
        <v>100397867177.12932</v>
      </c>
      <c r="H85" s="9">
        <f t="shared" si="13"/>
        <v>48225505137.635307</v>
      </c>
      <c r="I85" s="9">
        <f t="shared" si="14"/>
        <v>335115817966.64667</v>
      </c>
      <c r="J85" s="9">
        <f t="shared" si="15"/>
        <v>17703728812.052082</v>
      </c>
      <c r="K85" s="9">
        <f t="shared" si="16"/>
        <v>46042660258.81266</v>
      </c>
      <c r="L85" s="9">
        <f t="shared" si="17"/>
        <v>55828844491.435181</v>
      </c>
      <c r="M85" s="9">
        <f t="shared" si="18"/>
        <v>47987605232.425934</v>
      </c>
      <c r="N85" s="9">
        <f t="shared" si="19"/>
        <v>35048289414.100899</v>
      </c>
      <c r="O85" s="9">
        <f t="shared" si="20"/>
        <v>27253752547.975903</v>
      </c>
    </row>
    <row r="86" spans="1:15" x14ac:dyDescent="0.25">
      <c r="A86" s="4">
        <v>40695</v>
      </c>
      <c r="B86" s="2" t="str">
        <f t="shared" si="7"/>
        <v/>
      </c>
      <c r="C86" s="9" t="str">
        <f t="shared" si="8"/>
        <v/>
      </c>
      <c r="D86" s="5">
        <v>0.180395</v>
      </c>
      <c r="E86" s="9">
        <f>'1.4'!C109</f>
        <v>717419282525</v>
      </c>
      <c r="F86" s="9">
        <f t="shared" si="21"/>
        <v>9538853651.8455009</v>
      </c>
      <c r="G86" s="9">
        <f t="shared" si="12"/>
        <v>99592600700.146072</v>
      </c>
      <c r="H86" s="9">
        <f t="shared" si="13"/>
        <v>47838700280.970314</v>
      </c>
      <c r="I86" s="9">
        <f t="shared" si="14"/>
        <v>332427936822.3266</v>
      </c>
      <c r="J86" s="9">
        <f t="shared" si="15"/>
        <v>17561731579.134811</v>
      </c>
      <c r="K86" s="9">
        <f t="shared" si="16"/>
        <v>45673363461.380325</v>
      </c>
      <c r="L86" s="9">
        <f t="shared" si="17"/>
        <v>55381055129.153748</v>
      </c>
      <c r="M86" s="9">
        <f t="shared" si="18"/>
        <v>47602708512.098183</v>
      </c>
      <c r="N86" s="9">
        <f t="shared" si="19"/>
        <v>34767175747.702103</v>
      </c>
      <c r="O86" s="9">
        <f t="shared" si="20"/>
        <v>27035156935.181042</v>
      </c>
    </row>
    <row r="87" spans="1:15" x14ac:dyDescent="0.25">
      <c r="A87" s="4">
        <v>40787</v>
      </c>
      <c r="B87" s="2" t="str">
        <f t="shared" si="7"/>
        <v/>
      </c>
      <c r="C87" s="9" t="str">
        <f t="shared" si="8"/>
        <v/>
      </c>
      <c r="D87" s="5">
        <v>0.17782000000000001</v>
      </c>
      <c r="E87" s="9">
        <f>'1.4'!C110</f>
        <v>711618513250</v>
      </c>
      <c r="F87" s="9">
        <f t="shared" si="21"/>
        <v>9461726244.5815086</v>
      </c>
      <c r="G87" s="9">
        <f t="shared" si="12"/>
        <v>98787334223.162842</v>
      </c>
      <c r="H87" s="9">
        <f t="shared" si="13"/>
        <v>47451895424.305313</v>
      </c>
      <c r="I87" s="9">
        <f t="shared" si="14"/>
        <v>329740055678.00647</v>
      </c>
      <c r="J87" s="9">
        <f t="shared" si="15"/>
        <v>17419734346.217545</v>
      </c>
      <c r="K87" s="9">
        <f t="shared" si="16"/>
        <v>45304066663.947998</v>
      </c>
      <c r="L87" s="9">
        <f t="shared" si="17"/>
        <v>54933265766.872307</v>
      </c>
      <c r="M87" s="9">
        <f t="shared" si="18"/>
        <v>47217811791.770432</v>
      </c>
      <c r="N87" s="9">
        <f t="shared" si="19"/>
        <v>34486062081.303307</v>
      </c>
      <c r="O87" s="9">
        <f t="shared" si="20"/>
        <v>26816561322.386181</v>
      </c>
    </row>
    <row r="88" spans="1:15" x14ac:dyDescent="0.25">
      <c r="A88" s="4">
        <v>40878</v>
      </c>
      <c r="B88" s="2" t="str">
        <f t="shared" si="7"/>
        <v/>
      </c>
      <c r="C88" s="9" t="str">
        <f t="shared" si="8"/>
        <v/>
      </c>
      <c r="D88" s="5">
        <v>0.17524500000000001</v>
      </c>
      <c r="E88" s="9">
        <f>'1.4'!C111</f>
        <v>705817743975</v>
      </c>
      <c r="F88" s="9">
        <f t="shared" si="21"/>
        <v>9384598837.3175163</v>
      </c>
      <c r="G88" s="9">
        <f t="shared" si="12"/>
        <v>97982067746.179596</v>
      </c>
      <c r="H88" s="9">
        <f t="shared" si="13"/>
        <v>47065090567.64032</v>
      </c>
      <c r="I88" s="9">
        <f t="shared" si="14"/>
        <v>327052174533.6864</v>
      </c>
      <c r="J88" s="9">
        <f t="shared" si="15"/>
        <v>17277737113.300274</v>
      </c>
      <c r="K88" s="9">
        <f t="shared" si="16"/>
        <v>44934769866.515663</v>
      </c>
      <c r="L88" s="9">
        <f t="shared" si="17"/>
        <v>54485476404.590874</v>
      </c>
      <c r="M88" s="9">
        <f t="shared" si="18"/>
        <v>46832915071.44268</v>
      </c>
      <c r="N88" s="9">
        <f t="shared" si="19"/>
        <v>34204948414.90451</v>
      </c>
      <c r="O88" s="9">
        <f t="shared" si="20"/>
        <v>26597965709.59132</v>
      </c>
    </row>
    <row r="89" spans="1:15" x14ac:dyDescent="0.25">
      <c r="A89" s="4">
        <v>40969</v>
      </c>
      <c r="B89" s="2">
        <f t="shared" si="7"/>
        <v>0.17266999999999999</v>
      </c>
      <c r="C89" s="9">
        <f t="shared" ref="C89:C92" si="22">IFERROR(VLOOKUP(A89,$A$4:$C$20,3,FALSE),"")</f>
        <v>700016974700</v>
      </c>
      <c r="D89" s="5">
        <v>0.17266999999999999</v>
      </c>
      <c r="E89" s="9">
        <f>'1.4'!C112</f>
        <v>700016974700</v>
      </c>
      <c r="F89" s="9">
        <f t="shared" si="21"/>
        <v>10016269417.68416</v>
      </c>
      <c r="G89" s="9">
        <f t="shared" si="12"/>
        <v>100361809960.75235</v>
      </c>
      <c r="H89" s="9">
        <f t="shared" si="13"/>
        <v>50503295200.233635</v>
      </c>
      <c r="I89" s="9">
        <f t="shared" si="14"/>
        <v>321040807059.86768</v>
      </c>
      <c r="J89" s="9">
        <f t="shared" si="15"/>
        <v>15784347858.833616</v>
      </c>
      <c r="K89" s="9">
        <f t="shared" si="16"/>
        <v>44050259420.676132</v>
      </c>
      <c r="L89" s="9">
        <f t="shared" si="17"/>
        <v>50317572716.652206</v>
      </c>
      <c r="M89" s="9">
        <f t="shared" si="18"/>
        <v>45941720655.577209</v>
      </c>
      <c r="N89" s="9">
        <f t="shared" si="19"/>
        <v>33208247972.920567</v>
      </c>
      <c r="O89" s="9">
        <f t="shared" si="20"/>
        <v>28792644794.587856</v>
      </c>
    </row>
    <row r="90" spans="1:15" x14ac:dyDescent="0.25">
      <c r="A90" s="4">
        <v>41061</v>
      </c>
      <c r="B90" s="2" t="str">
        <f t="shared" ref="B90:B92" si="23">IFERROR(VLOOKUP(A90,$A$4:$C$20,2,FALSE),"")</f>
        <v/>
      </c>
      <c r="C90" s="9" t="str">
        <f t="shared" si="22"/>
        <v/>
      </c>
      <c r="D90" s="1"/>
      <c r="E90" s="1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 x14ac:dyDescent="0.25">
      <c r="A91" s="4">
        <v>41153</v>
      </c>
      <c r="B91" s="2" t="str">
        <f t="shared" si="23"/>
        <v/>
      </c>
      <c r="C91" s="9" t="str">
        <f t="shared" si="22"/>
        <v/>
      </c>
      <c r="D91" s="1"/>
      <c r="E91" s="1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 x14ac:dyDescent="0.25">
      <c r="A92" s="4">
        <v>41244</v>
      </c>
      <c r="B92" s="2" t="str">
        <f t="shared" si="23"/>
        <v/>
      </c>
      <c r="C92" s="9" t="str">
        <f t="shared" si="22"/>
        <v/>
      </c>
      <c r="D92" s="1"/>
      <c r="E92" s="1"/>
      <c r="F92" s="5"/>
      <c r="G92" s="5"/>
      <c r="H92" s="5"/>
      <c r="I92" s="5"/>
      <c r="J92" s="5"/>
      <c r="K92" s="5"/>
      <c r="L92" s="5"/>
      <c r="M92" s="5"/>
      <c r="N92" s="5"/>
      <c r="O92" s="5"/>
    </row>
    <row r="94" spans="1:15" x14ac:dyDescent="0.25">
      <c r="B94" s="2" t="s">
        <v>3</v>
      </c>
      <c r="C94" s="2" t="s">
        <v>9</v>
      </c>
      <c r="D94" s="2" t="s">
        <v>8</v>
      </c>
      <c r="E94" s="2" t="s">
        <v>7</v>
      </c>
      <c r="F94" s="2" t="s">
        <v>10</v>
      </c>
      <c r="G94" s="2" t="s">
        <v>17</v>
      </c>
      <c r="H94" s="2" t="s">
        <v>4</v>
      </c>
      <c r="I94" s="2" t="s">
        <v>11</v>
      </c>
      <c r="J94" s="2" t="s">
        <v>18</v>
      </c>
      <c r="K94" s="2" t="s">
        <v>19</v>
      </c>
    </row>
    <row r="95" spans="1:15" x14ac:dyDescent="0.25">
      <c r="A95" s="19">
        <v>1996</v>
      </c>
      <c r="B95" s="188">
        <v>1.3299333333329001E-4</v>
      </c>
      <c r="C95" s="188">
        <v>7.0572104222222501E-2</v>
      </c>
      <c r="D95" s="188">
        <v>1.1116471000000999E-3</v>
      </c>
      <c r="E95" s="188">
        <v>0.53458216279999904</v>
      </c>
      <c r="F95" s="188">
        <v>5.3436733044444497E-2</v>
      </c>
      <c r="G95" s="188">
        <v>7.4703442466666603E-2</v>
      </c>
      <c r="H95" s="188">
        <v>0.156909626333333</v>
      </c>
      <c r="I95" s="188">
        <v>7.7201676155555204E-2</v>
      </c>
      <c r="J95" s="188">
        <v>6.3795076399999803E-2</v>
      </c>
      <c r="K95" s="188">
        <v>3.2093837722222498E-3</v>
      </c>
    </row>
    <row r="96" spans="1:15" x14ac:dyDescent="0.25">
      <c r="A96" s="19">
        <v>1997</v>
      </c>
      <c r="B96" s="188">
        <v>1.3299333333329001E-4</v>
      </c>
      <c r="C96" s="188">
        <v>7.5122006305555794E-2</v>
      </c>
      <c r="D96" s="188">
        <v>1.1116471000000999E-3</v>
      </c>
      <c r="E96" s="188">
        <v>0.52983444031666604</v>
      </c>
      <c r="F96" s="188">
        <v>5.1506219827777901E-2</v>
      </c>
      <c r="G96" s="188">
        <v>7.3967440816666605E-2</v>
      </c>
      <c r="H96" s="188">
        <v>0.151595306166666</v>
      </c>
      <c r="I96" s="188">
        <v>7.6478411272221894E-2</v>
      </c>
      <c r="J96" s="188">
        <v>6.2772834366666502E-2</v>
      </c>
      <c r="K96" s="188">
        <v>3.2093837722222498E-3</v>
      </c>
    </row>
    <row r="97" spans="1:11" x14ac:dyDescent="0.25">
      <c r="A97" s="19">
        <v>1998</v>
      </c>
      <c r="B97" s="188">
        <v>1.3299333333329001E-4</v>
      </c>
      <c r="C97" s="188">
        <v>7.9671908388889101E-2</v>
      </c>
      <c r="D97" s="188">
        <v>1.1116471000000999E-3</v>
      </c>
      <c r="E97" s="188">
        <v>0.52508671783333305</v>
      </c>
      <c r="F97" s="188">
        <v>4.95757066111112E-2</v>
      </c>
      <c r="G97" s="188">
        <v>7.3231439166666606E-2</v>
      </c>
      <c r="H97" s="188">
        <v>0.146280985999999</v>
      </c>
      <c r="I97" s="188">
        <v>7.5755146388888597E-2</v>
      </c>
      <c r="J97" s="188">
        <v>6.1750592333333097E-2</v>
      </c>
      <c r="K97" s="188">
        <v>3.2093837722222498E-3</v>
      </c>
    </row>
    <row r="98" spans="1:11" x14ac:dyDescent="0.25">
      <c r="A98" s="19">
        <v>1999</v>
      </c>
      <c r="B98" s="188">
        <v>1.1455373333332901E-3</v>
      </c>
      <c r="C98" s="188">
        <v>8.4221810472222394E-2</v>
      </c>
      <c r="D98" s="188">
        <v>1.1116471000000999E-3</v>
      </c>
      <c r="E98" s="188">
        <v>0.52033899534999895</v>
      </c>
      <c r="F98" s="188">
        <v>4.76451933944445E-2</v>
      </c>
      <c r="G98" s="188">
        <v>7.2495437516666594E-2</v>
      </c>
      <c r="H98" s="188">
        <v>0.140966665833333</v>
      </c>
      <c r="I98" s="188">
        <v>7.5031881505555301E-2</v>
      </c>
      <c r="J98" s="188">
        <v>6.0728350299999803E-2</v>
      </c>
      <c r="K98" s="188">
        <v>3.2093837722222498E-3</v>
      </c>
    </row>
    <row r="99" spans="1:11" x14ac:dyDescent="0.25">
      <c r="A99" s="19">
        <v>2000</v>
      </c>
      <c r="B99" s="188">
        <v>2.1580813333332899E-3</v>
      </c>
      <c r="C99" s="188">
        <v>8.8771712555555701E-2</v>
      </c>
      <c r="D99" s="188">
        <v>6.5758138666667599E-3</v>
      </c>
      <c r="E99" s="188">
        <v>0.51559127286666595</v>
      </c>
      <c r="F99" s="188">
        <v>4.57146801777778E-2</v>
      </c>
      <c r="G99" s="188">
        <v>7.1759435866666596E-2</v>
      </c>
      <c r="H99" s="188">
        <v>0.13565234566666601</v>
      </c>
      <c r="I99" s="188">
        <v>7.4308616622222004E-2</v>
      </c>
      <c r="J99" s="188">
        <v>5.9706108266666502E-2</v>
      </c>
      <c r="K99" s="188">
        <v>3.2093837722222498E-3</v>
      </c>
    </row>
    <row r="100" spans="1:11" x14ac:dyDescent="0.25">
      <c r="A100" s="19">
        <v>2001</v>
      </c>
      <c r="B100" s="188">
        <v>3.1706253333333E-3</v>
      </c>
      <c r="C100" s="188">
        <v>9.3321614638888994E-2</v>
      </c>
      <c r="D100" s="188">
        <v>1.20399806333334E-2</v>
      </c>
      <c r="E100" s="188">
        <v>0.51084355038333296</v>
      </c>
      <c r="F100" s="188">
        <v>4.37841669611111E-2</v>
      </c>
      <c r="G100" s="188">
        <v>7.1023434216666598E-2</v>
      </c>
      <c r="H100" s="188">
        <v>0.13033802549999901</v>
      </c>
      <c r="I100" s="188">
        <v>7.3585351738888694E-2</v>
      </c>
      <c r="J100" s="188">
        <v>5.8683866233333201E-2</v>
      </c>
      <c r="K100" s="188">
        <v>3.2093837722222498E-3</v>
      </c>
    </row>
    <row r="101" spans="1:11" x14ac:dyDescent="0.25">
      <c r="A101" s="19">
        <v>2002</v>
      </c>
      <c r="B101" s="188">
        <v>4.1831693333332998E-3</v>
      </c>
      <c r="C101" s="188">
        <v>9.7871516722222301E-2</v>
      </c>
      <c r="D101" s="188">
        <v>1.75041474E-2</v>
      </c>
      <c r="E101" s="188">
        <v>0.50609582789999896</v>
      </c>
      <c r="F101" s="188">
        <v>4.1853653744444497E-2</v>
      </c>
      <c r="G101" s="188">
        <v>7.0287432566666599E-2</v>
      </c>
      <c r="H101" s="188">
        <v>0.12502370533333301</v>
      </c>
      <c r="I101" s="188">
        <v>7.2862086855555397E-2</v>
      </c>
      <c r="J101" s="188">
        <v>5.76616241999999E-2</v>
      </c>
      <c r="K101" s="188">
        <v>6.6568354555555801E-3</v>
      </c>
    </row>
    <row r="102" spans="1:11" x14ac:dyDescent="0.25">
      <c r="A102" s="19">
        <v>2003</v>
      </c>
      <c r="B102" s="188">
        <v>5.19571333333331E-3</v>
      </c>
      <c r="C102" s="188">
        <v>0.102421418805555</v>
      </c>
      <c r="D102" s="188">
        <v>2.2968314166666701E-2</v>
      </c>
      <c r="E102" s="188">
        <v>0.50134810541666597</v>
      </c>
      <c r="F102" s="188">
        <v>3.9923140527777803E-2</v>
      </c>
      <c r="G102" s="188">
        <v>6.9551430916666601E-2</v>
      </c>
      <c r="H102" s="188">
        <v>0.119709385166666</v>
      </c>
      <c r="I102" s="188">
        <v>7.21388219722221E-2</v>
      </c>
      <c r="J102" s="188">
        <v>5.6639382166666502E-2</v>
      </c>
      <c r="K102" s="188">
        <v>1.01042871388889E-2</v>
      </c>
    </row>
    <row r="103" spans="1:11" x14ac:dyDescent="0.25">
      <c r="A103" s="19">
        <v>2004</v>
      </c>
      <c r="B103" s="188">
        <v>6.2082573333333098E-3</v>
      </c>
      <c r="C103" s="188">
        <v>0.106971320888889</v>
      </c>
      <c r="D103" s="188">
        <v>2.8432480933333299E-2</v>
      </c>
      <c r="E103" s="188">
        <v>0.49660038293333297</v>
      </c>
      <c r="F103" s="188">
        <v>3.7992627311111103E-2</v>
      </c>
      <c r="G103" s="188">
        <v>6.8815429266666603E-2</v>
      </c>
      <c r="H103" s="188">
        <v>0.114395064999999</v>
      </c>
      <c r="I103" s="188">
        <v>7.1415557088888804E-2</v>
      </c>
      <c r="J103" s="188">
        <v>5.5617140133333201E-2</v>
      </c>
      <c r="K103" s="188">
        <v>1.3551738822222201E-2</v>
      </c>
    </row>
    <row r="104" spans="1:11" x14ac:dyDescent="0.25">
      <c r="A104" s="19">
        <v>2005</v>
      </c>
      <c r="B104" s="188">
        <v>7.2208013333333104E-3</v>
      </c>
      <c r="C104" s="188">
        <v>0.111521222972222</v>
      </c>
      <c r="D104" s="188">
        <v>3.3896647699999997E-2</v>
      </c>
      <c r="E104" s="188">
        <v>0.49185266044999998</v>
      </c>
      <c r="F104" s="188">
        <v>3.6062114094444403E-2</v>
      </c>
      <c r="G104" s="188">
        <v>6.8079427616666605E-2</v>
      </c>
      <c r="H104" s="188">
        <v>0.10908074483333299</v>
      </c>
      <c r="I104" s="188">
        <v>7.0692292205555396E-2</v>
      </c>
      <c r="J104" s="188">
        <v>5.45948980999999E-2</v>
      </c>
      <c r="K104" s="188">
        <v>1.6999190505555501E-2</v>
      </c>
    </row>
    <row r="105" spans="1:11" x14ac:dyDescent="0.25">
      <c r="A105" s="19">
        <v>2006</v>
      </c>
      <c r="B105" s="188">
        <v>8.2333453333333206E-3</v>
      </c>
      <c r="C105" s="188">
        <v>0.116071125055555</v>
      </c>
      <c r="D105" s="188">
        <v>3.9360814466666699E-2</v>
      </c>
      <c r="E105" s="188">
        <v>0.48710493796666599</v>
      </c>
      <c r="F105" s="188">
        <v>3.41316008777778E-2</v>
      </c>
      <c r="G105" s="188">
        <v>6.7343425966666606E-2</v>
      </c>
      <c r="H105" s="188">
        <v>0.103766424666666</v>
      </c>
      <c r="I105" s="188">
        <v>6.9969027322222099E-2</v>
      </c>
      <c r="J105" s="188">
        <v>5.3572656066666599E-2</v>
      </c>
      <c r="K105" s="188">
        <v>2.0446642188888899E-2</v>
      </c>
    </row>
    <row r="106" spans="1:11" x14ac:dyDescent="0.25">
      <c r="A106" s="19">
        <v>2007</v>
      </c>
      <c r="B106" s="188">
        <v>9.2458893333333195E-3</v>
      </c>
      <c r="C106" s="188">
        <v>0.120621027138888</v>
      </c>
      <c r="D106" s="188">
        <v>4.4824981233333297E-2</v>
      </c>
      <c r="E106" s="188">
        <v>0.48235721548333299</v>
      </c>
      <c r="F106" s="188">
        <v>3.22010876611111E-2</v>
      </c>
      <c r="G106" s="188">
        <v>6.6607424316666594E-2</v>
      </c>
      <c r="H106" s="188">
        <v>9.8452104499999901E-2</v>
      </c>
      <c r="I106" s="188">
        <v>6.9245762438888803E-2</v>
      </c>
      <c r="J106" s="188">
        <v>5.2550414033333298E-2</v>
      </c>
      <c r="K106" s="188">
        <v>2.3894093872222199E-2</v>
      </c>
    </row>
    <row r="107" spans="1:11" x14ac:dyDescent="0.25">
      <c r="A107" s="19">
        <v>2008</v>
      </c>
      <c r="B107" s="188">
        <v>1.0258433333333299E-2</v>
      </c>
      <c r="C107" s="188">
        <v>0.125170929222222</v>
      </c>
      <c r="D107" s="188">
        <v>5.0289147999999999E-2</v>
      </c>
      <c r="E107" s="188">
        <v>0.477609493</v>
      </c>
      <c r="F107" s="188">
        <v>3.0270574444444399E-2</v>
      </c>
      <c r="G107" s="188">
        <v>6.5871422666666596E-2</v>
      </c>
      <c r="H107" s="188">
        <v>9.3137784333333307E-2</v>
      </c>
      <c r="I107" s="188">
        <v>6.8522497555555506E-2</v>
      </c>
      <c r="J107" s="188">
        <v>5.15281719999999E-2</v>
      </c>
      <c r="K107" s="188">
        <v>2.7341545555555499E-2</v>
      </c>
    </row>
    <row r="108" spans="1:11" x14ac:dyDescent="0.25">
      <c r="A108" s="19">
        <v>2009</v>
      </c>
      <c r="B108" s="188">
        <v>1.12709773333333E-2</v>
      </c>
      <c r="C108" s="188">
        <v>0.12972083130555501</v>
      </c>
      <c r="D108" s="188">
        <v>5.5753314766666603E-2</v>
      </c>
      <c r="E108" s="188">
        <v>0.472861770516666</v>
      </c>
      <c r="F108" s="188">
        <v>2.8340061227777699E-2</v>
      </c>
      <c r="G108" s="188">
        <v>6.5135421016666598E-2</v>
      </c>
      <c r="H108" s="188">
        <v>8.7823464166666601E-2</v>
      </c>
      <c r="I108" s="188">
        <v>6.7799232672222196E-2</v>
      </c>
      <c r="J108" s="188">
        <v>5.0505929966666599E-2</v>
      </c>
      <c r="K108" s="188">
        <v>3.07889972388888E-2</v>
      </c>
    </row>
    <row r="109" spans="1:11" x14ac:dyDescent="0.25">
      <c r="A109" s="19">
        <v>2010</v>
      </c>
      <c r="B109" s="188">
        <v>1.2283521333333301E-2</v>
      </c>
      <c r="C109" s="188">
        <v>0.13427073338888801</v>
      </c>
      <c r="D109" s="188">
        <v>6.1217481533333298E-2</v>
      </c>
      <c r="E109" s="188">
        <v>0.46811404803333301</v>
      </c>
      <c r="F109" s="188">
        <v>2.64095480111111E-2</v>
      </c>
      <c r="G109" s="188">
        <v>6.4399419366666599E-2</v>
      </c>
      <c r="H109" s="188">
        <v>8.2509144000000006E-2</v>
      </c>
      <c r="I109" s="188">
        <v>6.7075967788888899E-2</v>
      </c>
      <c r="J109" s="188">
        <v>4.9483687933333298E-2</v>
      </c>
      <c r="K109" s="188">
        <v>3.4236448922222197E-2</v>
      </c>
    </row>
    <row r="110" spans="1:11" x14ac:dyDescent="0.25">
      <c r="A110" s="19">
        <v>2011</v>
      </c>
      <c r="B110" s="188">
        <v>1.3296065333333299E-2</v>
      </c>
      <c r="C110" s="188">
        <v>0.13882063547222201</v>
      </c>
      <c r="D110" s="188">
        <v>6.6681648299999896E-2</v>
      </c>
      <c r="E110" s="188">
        <v>0.46336632555000001</v>
      </c>
      <c r="F110" s="188">
        <v>2.4479034794444399E-2</v>
      </c>
      <c r="G110" s="188">
        <v>6.3663417716666601E-2</v>
      </c>
      <c r="H110" s="188">
        <v>7.7194823833333301E-2</v>
      </c>
      <c r="I110" s="188">
        <v>6.6352702905555602E-2</v>
      </c>
      <c r="J110" s="188">
        <v>4.8461445899999997E-2</v>
      </c>
      <c r="K110" s="188">
        <v>3.7683900605555501E-2</v>
      </c>
    </row>
    <row r="111" spans="1:11" x14ac:dyDescent="0.25">
      <c r="A111" s="19">
        <v>2012</v>
      </c>
      <c r="B111" s="188">
        <v>1.43086093333333E-2</v>
      </c>
      <c r="C111" s="188">
        <v>0.14337053755555501</v>
      </c>
      <c r="D111" s="188">
        <v>7.2145815066666605E-2</v>
      </c>
      <c r="E111" s="188">
        <v>0.45861860306666602</v>
      </c>
      <c r="F111" s="188">
        <v>2.2548521577777699E-2</v>
      </c>
      <c r="G111" s="188">
        <v>6.2927416066666603E-2</v>
      </c>
      <c r="H111" s="188">
        <v>7.1880503666666595E-2</v>
      </c>
      <c r="I111" s="188">
        <v>6.5629438022222306E-2</v>
      </c>
      <c r="J111" s="188">
        <v>4.7439203866666703E-2</v>
      </c>
      <c r="K111" s="188">
        <v>4.1131352288888798E-2</v>
      </c>
    </row>
    <row r="112" spans="1:11" x14ac:dyDescent="0.25">
      <c r="A112" t="s">
        <v>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58"/>
  <sheetViews>
    <sheetView showGridLines="0" topLeftCell="A18" zoomScale="90" zoomScaleNormal="90" workbookViewId="0">
      <selection activeCell="E51" sqref="E51"/>
    </sheetView>
  </sheetViews>
  <sheetFormatPr baseColWidth="10" defaultRowHeight="15" x14ac:dyDescent="0.25"/>
  <cols>
    <col min="1" max="1" width="33.7109375" customWidth="1"/>
    <col min="2" max="2" width="11.7109375" customWidth="1"/>
    <col min="3" max="3" width="7.28515625" bestFit="1" customWidth="1"/>
    <col min="4" max="4" width="10.140625" bestFit="1" customWidth="1"/>
    <col min="5" max="5" width="9.85546875" bestFit="1" customWidth="1"/>
    <col min="6" max="6" width="13.5703125" bestFit="1" customWidth="1"/>
    <col min="7" max="7" width="10.140625" bestFit="1" customWidth="1"/>
    <col min="8" max="8" width="11.7109375" bestFit="1" customWidth="1"/>
    <col min="9" max="9" width="27.140625" bestFit="1" customWidth="1"/>
    <col min="10" max="10" width="26.7109375" bestFit="1" customWidth="1"/>
    <col min="11" max="11" width="34.5703125" bestFit="1" customWidth="1"/>
    <col min="12" max="12" width="11" bestFit="1" customWidth="1"/>
  </cols>
  <sheetData>
    <row r="1" spans="1:12" ht="18.75" x14ac:dyDescent="0.3">
      <c r="A1" s="16" t="s">
        <v>44</v>
      </c>
    </row>
    <row r="2" spans="1:12" x14ac:dyDescent="0.25">
      <c r="A2" s="2"/>
      <c r="B2" s="2" t="str">
        <f>'[10]Matriz Insumo-Producto 2005'!C110</f>
        <v>Agricultura</v>
      </c>
      <c r="C2" s="2" t="str">
        <f>'[10]Matriz Insumo-Producto 2005'!D110</f>
        <v>Minas</v>
      </c>
      <c r="D2" s="2" t="str">
        <f>'[10]Matriz Insumo-Producto 2005'!E110</f>
        <v>Industria</v>
      </c>
      <c r="E2" s="2" t="str">
        <f>'[10]Matriz Insumo-Producto 2005'!F110</f>
        <v>Servicios</v>
      </c>
      <c r="F2" s="2" t="str">
        <f>'[10]Matriz Insumo-Producto 2005'!G110</f>
        <v>Construcción</v>
      </c>
      <c r="G2" s="2" t="str">
        <f>'[10]Matriz Insumo-Producto 2005'!H110</f>
        <v>Comercio</v>
      </c>
      <c r="H2" s="2" t="str">
        <f>'[10]Matriz Insumo-Producto 2005'!I110</f>
        <v>Transporte</v>
      </c>
      <c r="I2" s="2" t="str">
        <f>'[10]Matriz Insumo-Producto 2005'!J110</f>
        <v>Intermediación financiera</v>
      </c>
      <c r="J2" s="2" t="str">
        <f>'[10]Matriz Insumo-Producto 2005'!K110</f>
        <v>Actividades inmobiliarias</v>
      </c>
      <c r="K2" s="2" t="str">
        <f>'[10]Matriz Insumo-Producto 2005'!L110</f>
        <v>Administracion pública y defensa</v>
      </c>
      <c r="L2" s="2" t="str">
        <f>'[10]Matriz Insumo-Producto 2005'!M110</f>
        <v>Educación</v>
      </c>
    </row>
    <row r="3" spans="1:12" x14ac:dyDescent="0.25">
      <c r="A3" s="31" t="s">
        <v>40</v>
      </c>
      <c r="B3" s="2">
        <f>'[10]Matriz Insumo-Producto 2005'!C111</f>
        <v>28291</v>
      </c>
      <c r="C3" s="2">
        <f>'[10]Matriz Insumo-Producto 2005'!D111</f>
        <v>0</v>
      </c>
      <c r="D3" s="2">
        <f>'[10]Matriz Insumo-Producto 2005'!E111</f>
        <v>2718</v>
      </c>
      <c r="E3" s="2">
        <f>'[10]Matriz Insumo-Producto 2005'!F111</f>
        <v>5681</v>
      </c>
      <c r="F3" s="2">
        <f>'[10]Matriz Insumo-Producto 2005'!G111</f>
        <v>283</v>
      </c>
      <c r="G3" s="2">
        <f>'[10]Matriz Insumo-Producto 2005'!H111</f>
        <v>0</v>
      </c>
      <c r="H3" s="2">
        <f>'[10]Matriz Insumo-Producto 2005'!I111</f>
        <v>0</v>
      </c>
      <c r="I3" s="2">
        <f>'[10]Matriz Insumo-Producto 2005'!J111</f>
        <v>10</v>
      </c>
      <c r="J3" s="2">
        <f>'[10]Matriz Insumo-Producto 2005'!K111</f>
        <v>1</v>
      </c>
      <c r="K3" s="2">
        <f>'[10]Matriz Insumo-Producto 2005'!L111</f>
        <v>333</v>
      </c>
      <c r="L3" s="2">
        <f>'[10]Matriz Insumo-Producto 2005'!M111</f>
        <v>1</v>
      </c>
    </row>
    <row r="4" spans="1:12" x14ac:dyDescent="0.25">
      <c r="A4" s="31" t="s">
        <v>41</v>
      </c>
      <c r="B4" s="2">
        <f>'[10]Matriz Insumo-Producto 2005'!C112</f>
        <v>60</v>
      </c>
      <c r="C4" s="2">
        <f>'[10]Matriz Insumo-Producto 2005'!D112</f>
        <v>1886</v>
      </c>
      <c r="D4" s="2">
        <f>'[10]Matriz Insumo-Producto 2005'!E112</f>
        <v>7166</v>
      </c>
      <c r="E4" s="2">
        <f>'[10]Matriz Insumo-Producto 2005'!F112</f>
        <v>527</v>
      </c>
      <c r="F4" s="2">
        <f>'[10]Matriz Insumo-Producto 2005'!G112</f>
        <v>863</v>
      </c>
      <c r="G4" s="2">
        <f>'[10]Matriz Insumo-Producto 2005'!H112</f>
        <v>0</v>
      </c>
      <c r="H4" s="2">
        <f>'[10]Matriz Insumo-Producto 2005'!I112</f>
        <v>1</v>
      </c>
      <c r="I4" s="2">
        <f>'[10]Matriz Insumo-Producto 2005'!J112</f>
        <v>0</v>
      </c>
      <c r="J4" s="2">
        <f>'[10]Matriz Insumo-Producto 2005'!K112</f>
        <v>0</v>
      </c>
      <c r="K4" s="2">
        <f>'[10]Matriz Insumo-Producto 2005'!L112</f>
        <v>0</v>
      </c>
      <c r="L4" s="2">
        <f>'[10]Matriz Insumo-Producto 2005'!M112</f>
        <v>0</v>
      </c>
    </row>
    <row r="5" spans="1:12" x14ac:dyDescent="0.25">
      <c r="A5" s="31" t="s">
        <v>7</v>
      </c>
      <c r="B5" s="2">
        <f>'[10]Matriz Insumo-Producto 2005'!C113</f>
        <v>6599</v>
      </c>
      <c r="C5" s="2">
        <f>'[10]Matriz Insumo-Producto 2005'!D113</f>
        <v>1071</v>
      </c>
      <c r="D5" s="2">
        <f>'[10]Matriz Insumo-Producto 2005'!E113</f>
        <v>45065</v>
      </c>
      <c r="E5" s="2">
        <f>'[10]Matriz Insumo-Producto 2005'!F113</f>
        <v>12494</v>
      </c>
      <c r="F5" s="2">
        <f>'[10]Matriz Insumo-Producto 2005'!G113</f>
        <v>15612</v>
      </c>
      <c r="G5" s="2">
        <f>'[10]Matriz Insumo-Producto 2005'!H113</f>
        <v>2968</v>
      </c>
      <c r="H5" s="2">
        <f>'[10]Matriz Insumo-Producto 2005'!I113</f>
        <v>5922</v>
      </c>
      <c r="I5" s="2">
        <f>'[10]Matriz Insumo-Producto 2005'!J113</f>
        <v>838</v>
      </c>
      <c r="J5" s="2">
        <f>'[10]Matriz Insumo-Producto 2005'!K113</f>
        <v>45</v>
      </c>
      <c r="K5" s="2">
        <f>'[10]Matriz Insumo-Producto 2005'!L113</f>
        <v>3085</v>
      </c>
      <c r="L5" s="2">
        <f>'[10]Matriz Insumo-Producto 2005'!M113</f>
        <v>891</v>
      </c>
    </row>
    <row r="6" spans="1:12" x14ac:dyDescent="0.25">
      <c r="A6" s="31" t="s">
        <v>4</v>
      </c>
      <c r="B6" s="2">
        <f>'[10]Matriz Insumo-Producto 2005'!C114</f>
        <v>2671</v>
      </c>
      <c r="C6" s="2">
        <f>'[10]Matriz Insumo-Producto 2005'!D114</f>
        <v>691</v>
      </c>
      <c r="D6" s="2">
        <f>'[10]Matriz Insumo-Producto 2005'!E114</f>
        <v>12449</v>
      </c>
      <c r="E6" s="2">
        <f>'[10]Matriz Insumo-Producto 2005'!F114</f>
        <v>21682</v>
      </c>
      <c r="F6" s="2">
        <f>'[10]Matriz Insumo-Producto 2005'!G114</f>
        <v>2909</v>
      </c>
      <c r="G6" s="2">
        <f>'[10]Matriz Insumo-Producto 2005'!H114</f>
        <v>7131</v>
      </c>
      <c r="H6" s="2">
        <f>'[10]Matriz Insumo-Producto 2005'!I114</f>
        <v>4277</v>
      </c>
      <c r="I6" s="2">
        <f>'[10]Matriz Insumo-Producto 2005'!J114</f>
        <v>3050</v>
      </c>
      <c r="J6" s="2">
        <f>'[10]Matriz Insumo-Producto 2005'!K114</f>
        <v>1024</v>
      </c>
      <c r="K6" s="2">
        <f>'[10]Matriz Insumo-Producto 2005'!L114</f>
        <v>3291</v>
      </c>
      <c r="L6" s="2">
        <f>'[10]Matriz Insumo-Producto 2005'!M114</f>
        <v>2125</v>
      </c>
    </row>
    <row r="7" spans="1:12" x14ac:dyDescent="0.25">
      <c r="A7" s="31" t="s">
        <v>3</v>
      </c>
      <c r="B7" s="2">
        <f>'[10]Matriz Insumo-Producto 2005'!C115</f>
        <v>130</v>
      </c>
      <c r="C7" s="2">
        <f>'[10]Matriz Insumo-Producto 2005'!D115</f>
        <v>262</v>
      </c>
      <c r="D7" s="2">
        <f>'[10]Matriz Insumo-Producto 2005'!E115</f>
        <v>354</v>
      </c>
      <c r="E7" s="2">
        <f>'[10]Matriz Insumo-Producto 2005'!F115</f>
        <v>819</v>
      </c>
      <c r="F7" s="2">
        <f>'[10]Matriz Insumo-Producto 2005'!G115</f>
        <v>487</v>
      </c>
      <c r="G7" s="2">
        <f>'[10]Matriz Insumo-Producto 2005'!H115</f>
        <v>5</v>
      </c>
      <c r="H7" s="2">
        <f>'[10]Matriz Insumo-Producto 2005'!I115</f>
        <v>135</v>
      </c>
      <c r="I7" s="2">
        <f>'[10]Matriz Insumo-Producto 2005'!J115</f>
        <v>134</v>
      </c>
      <c r="J7" s="2">
        <f>'[10]Matriz Insumo-Producto 2005'!K115</f>
        <v>855</v>
      </c>
      <c r="K7" s="2">
        <f>'[10]Matriz Insumo-Producto 2005'!L115</f>
        <v>1377</v>
      </c>
      <c r="L7" s="2">
        <f>'[10]Matriz Insumo-Producto 2005'!M115</f>
        <v>352</v>
      </c>
    </row>
    <row r="8" spans="1:12" x14ac:dyDescent="0.25">
      <c r="A8" s="31" t="s">
        <v>9</v>
      </c>
      <c r="B8" s="2">
        <f>'[10]Matriz Insumo-Producto 2005'!C116</f>
        <v>3142</v>
      </c>
      <c r="C8" s="2">
        <f>'[10]Matriz Insumo-Producto 2005'!D116</f>
        <v>131</v>
      </c>
      <c r="D8" s="2">
        <f>'[10]Matriz Insumo-Producto 2005'!E116</f>
        <v>5018</v>
      </c>
      <c r="E8" s="2">
        <f>'[10]Matriz Insumo-Producto 2005'!F116</f>
        <v>3435</v>
      </c>
      <c r="F8" s="2">
        <f>'[10]Matriz Insumo-Producto 2005'!G116</f>
        <v>2249</v>
      </c>
      <c r="G8" s="2">
        <f>'[10]Matriz Insumo-Producto 2005'!H116</f>
        <v>476</v>
      </c>
      <c r="H8" s="2">
        <f>'[10]Matriz Insumo-Producto 2005'!I116</f>
        <v>900</v>
      </c>
      <c r="I8" s="2">
        <f>'[10]Matriz Insumo-Producto 2005'!J116</f>
        <v>123</v>
      </c>
      <c r="J8" s="2">
        <f>'[10]Matriz Insumo-Producto 2005'!K116</f>
        <v>7</v>
      </c>
      <c r="K8" s="2">
        <f>'[10]Matriz Insumo-Producto 2005'!L116</f>
        <v>299</v>
      </c>
      <c r="L8" s="2">
        <f>'[10]Matriz Insumo-Producto 2005'!M116</f>
        <v>146</v>
      </c>
    </row>
    <row r="9" spans="1:12" x14ac:dyDescent="0.25">
      <c r="A9" s="31" t="s">
        <v>10</v>
      </c>
      <c r="B9" s="2">
        <f>'[10]Matriz Insumo-Producto 2005'!C117</f>
        <v>1694</v>
      </c>
      <c r="C9" s="2">
        <f>'[10]Matriz Insumo-Producto 2005'!D117</f>
        <v>1906</v>
      </c>
      <c r="D9" s="2">
        <f>'[10]Matriz Insumo-Producto 2005'!E117</f>
        <v>4643</v>
      </c>
      <c r="E9" s="2">
        <f>'[10]Matriz Insumo-Producto 2005'!F117</f>
        <v>2409</v>
      </c>
      <c r="F9" s="2">
        <f>'[10]Matriz Insumo-Producto 2005'!G117</f>
        <v>1047</v>
      </c>
      <c r="G9" s="2">
        <f>'[10]Matriz Insumo-Producto 2005'!H117</f>
        <v>2868</v>
      </c>
      <c r="H9" s="2">
        <f>'[10]Matriz Insumo-Producto 2005'!I117</f>
        <v>2470</v>
      </c>
      <c r="I9" s="2">
        <f>'[10]Matriz Insumo-Producto 2005'!J117</f>
        <v>383</v>
      </c>
      <c r="J9" s="2">
        <f>'[10]Matriz Insumo-Producto 2005'!K117</f>
        <v>85</v>
      </c>
      <c r="K9" s="2">
        <f>'[10]Matriz Insumo-Producto 2005'!L117</f>
        <v>703</v>
      </c>
      <c r="L9" s="2">
        <f>'[10]Matriz Insumo-Producto 2005'!M117</f>
        <v>99</v>
      </c>
    </row>
    <row r="10" spans="1:12" x14ac:dyDescent="0.25">
      <c r="A10" s="31" t="s">
        <v>6</v>
      </c>
      <c r="B10" s="2">
        <f>'[10]Matriz Insumo-Producto 2005'!C118</f>
        <v>705</v>
      </c>
      <c r="C10" s="2">
        <f>'[10]Matriz Insumo-Producto 2005'!D118</f>
        <v>203</v>
      </c>
      <c r="D10" s="2">
        <f>'[10]Matriz Insumo-Producto 2005'!E118</f>
        <v>1881</v>
      </c>
      <c r="E10" s="2">
        <f>'[10]Matriz Insumo-Producto 2005'!F118</f>
        <v>2950</v>
      </c>
      <c r="F10" s="2">
        <f>'[10]Matriz Insumo-Producto 2005'!G118</f>
        <v>612</v>
      </c>
      <c r="G10" s="2">
        <f>'[10]Matriz Insumo-Producto 2005'!H118</f>
        <v>642</v>
      </c>
      <c r="H10" s="2">
        <f>'[10]Matriz Insumo-Producto 2005'!I118</f>
        <v>992</v>
      </c>
      <c r="I10" s="2">
        <f>'[10]Matriz Insumo-Producto 2005'!J118</f>
        <v>2823</v>
      </c>
      <c r="J10" s="2">
        <f>'[10]Matriz Insumo-Producto 2005'!K118</f>
        <v>1678</v>
      </c>
      <c r="K10" s="2">
        <f>'[10]Matriz Insumo-Producto 2005'!L118</f>
        <v>3131</v>
      </c>
      <c r="L10" s="2">
        <f>'[10]Matriz Insumo-Producto 2005'!M118</f>
        <v>169</v>
      </c>
    </row>
    <row r="11" spans="1:12" x14ac:dyDescent="0.25">
      <c r="A11" s="31" t="s">
        <v>42</v>
      </c>
      <c r="B11" s="2">
        <f>'[10]Matriz Insumo-Producto 2005'!C119</f>
        <v>134</v>
      </c>
      <c r="C11" s="2">
        <f>'[10]Matriz Insumo-Producto 2005'!D119</f>
        <v>8</v>
      </c>
      <c r="D11" s="2">
        <f>'[10]Matriz Insumo-Producto 2005'!E119</f>
        <v>764</v>
      </c>
      <c r="E11" s="2">
        <f>'[10]Matriz Insumo-Producto 2005'!F119</f>
        <v>2730</v>
      </c>
      <c r="F11" s="2">
        <f>'[10]Matriz Insumo-Producto 2005'!G119</f>
        <v>101</v>
      </c>
      <c r="G11" s="2">
        <f>'[10]Matriz Insumo-Producto 2005'!H119</f>
        <v>2212</v>
      </c>
      <c r="H11" s="2">
        <f>'[10]Matriz Insumo-Producto 2005'!I119</f>
        <v>202</v>
      </c>
      <c r="I11" s="2">
        <f>'[10]Matriz Insumo-Producto 2005'!J119</f>
        <v>643</v>
      </c>
      <c r="J11" s="2">
        <f>'[10]Matriz Insumo-Producto 2005'!K119</f>
        <v>155</v>
      </c>
      <c r="K11" s="2">
        <f>'[10]Matriz Insumo-Producto 2005'!L119</f>
        <v>164</v>
      </c>
      <c r="L11" s="2">
        <f>'[10]Matriz Insumo-Producto 2005'!M119</f>
        <v>631</v>
      </c>
    </row>
    <row r="12" spans="1:12" x14ac:dyDescent="0.25">
      <c r="A12" s="31" t="s">
        <v>43</v>
      </c>
      <c r="B12" s="2">
        <f>'[10]Matriz Insumo-Producto 2005'!C120</f>
        <v>0</v>
      </c>
      <c r="C12" s="2">
        <f>'[10]Matriz Insumo-Producto 2005'!D120</f>
        <v>0</v>
      </c>
      <c r="D12" s="2">
        <f>'[10]Matriz Insumo-Producto 2005'!E120</f>
        <v>0</v>
      </c>
      <c r="E12" s="2">
        <f>'[10]Matriz Insumo-Producto 2005'!F120</f>
        <v>0</v>
      </c>
      <c r="F12" s="2">
        <f>'[10]Matriz Insumo-Producto 2005'!G120</f>
        <v>0</v>
      </c>
      <c r="G12" s="2">
        <f>'[10]Matriz Insumo-Producto 2005'!H120</f>
        <v>0</v>
      </c>
      <c r="H12" s="2">
        <f>'[10]Matriz Insumo-Producto 2005'!I120</f>
        <v>0</v>
      </c>
      <c r="I12" s="2">
        <f>'[10]Matriz Insumo-Producto 2005'!J120</f>
        <v>0</v>
      </c>
      <c r="J12" s="2">
        <f>'[10]Matriz Insumo-Producto 2005'!K120</f>
        <v>0</v>
      </c>
      <c r="K12" s="2">
        <f>'[10]Matriz Insumo-Producto 2005'!L120</f>
        <v>0</v>
      </c>
      <c r="L12" s="2">
        <f>'[10]Matriz Insumo-Producto 2005'!M120</f>
        <v>0</v>
      </c>
    </row>
    <row r="13" spans="1:12" x14ac:dyDescent="0.25">
      <c r="A13" s="31" t="s">
        <v>11</v>
      </c>
      <c r="B13" s="2">
        <f>'[10]Matriz Insumo-Producto 2005'!C121</f>
        <v>0</v>
      </c>
      <c r="C13" s="2">
        <f>'[10]Matriz Insumo-Producto 2005'!D121</f>
        <v>2</v>
      </c>
      <c r="D13" s="2">
        <f>'[10]Matriz Insumo-Producto 2005'!E121</f>
        <v>7</v>
      </c>
      <c r="E13" s="2">
        <f>'[10]Matriz Insumo-Producto 2005'!F121</f>
        <v>111</v>
      </c>
      <c r="F13" s="2">
        <f>'[10]Matriz Insumo-Producto 2005'!G121</f>
        <v>0</v>
      </c>
      <c r="G13" s="2">
        <f>'[10]Matriz Insumo-Producto 2005'!H121</f>
        <v>20</v>
      </c>
      <c r="H13" s="2">
        <f>'[10]Matriz Insumo-Producto 2005'!I121</f>
        <v>3</v>
      </c>
      <c r="I13" s="2">
        <f>'[10]Matriz Insumo-Producto 2005'!J121</f>
        <v>11</v>
      </c>
      <c r="J13" s="2">
        <f>'[10]Matriz Insumo-Producto 2005'!K121</f>
        <v>0</v>
      </c>
      <c r="K13" s="2">
        <f>'[10]Matriz Insumo-Producto 2005'!L121</f>
        <v>150</v>
      </c>
      <c r="L13" s="2">
        <f>'[10]Matriz Insumo-Producto 2005'!M121</f>
        <v>76</v>
      </c>
    </row>
    <row r="15" spans="1:12" ht="18.75" x14ac:dyDescent="0.3">
      <c r="A15" s="16" t="s">
        <v>45</v>
      </c>
    </row>
    <row r="16" spans="1:12" x14ac:dyDescent="0.25">
      <c r="A16" s="2"/>
      <c r="B16" s="2" t="str">
        <f>'[10]Matriz Insumo-Producto 2010'!C110</f>
        <v>Agricultura</v>
      </c>
      <c r="C16" s="2" t="str">
        <f>'[10]Matriz Insumo-Producto 2010'!D110</f>
        <v>Minas</v>
      </c>
      <c r="D16" s="2" t="str">
        <f>'[10]Matriz Insumo-Producto 2010'!E110</f>
        <v>Industria</v>
      </c>
      <c r="E16" s="2" t="str">
        <f>'[10]Matriz Insumo-Producto 2010'!F110</f>
        <v>Servicios</v>
      </c>
      <c r="F16" s="2" t="str">
        <f>'[10]Matriz Insumo-Producto 2010'!G110</f>
        <v>Construcción</v>
      </c>
      <c r="G16" s="2" t="str">
        <f>'[10]Matriz Insumo-Producto 2010'!H110</f>
        <v>Comercio</v>
      </c>
      <c r="H16" s="2" t="str">
        <f>'[10]Matriz Insumo-Producto 2010'!I110</f>
        <v>Transporte</v>
      </c>
      <c r="I16" s="2" t="str">
        <f>'[10]Matriz Insumo-Producto 2010'!J110</f>
        <v>Intermediación financiera</v>
      </c>
      <c r="J16" s="2" t="str">
        <f>'[10]Matriz Insumo-Producto 2010'!K110</f>
        <v>Actividades inmobiliarias</v>
      </c>
      <c r="K16" s="2" t="str">
        <f>'[10]Matriz Insumo-Producto 2010'!L110</f>
        <v>Administracion pública y defensa</v>
      </c>
      <c r="L16" s="2" t="str">
        <f>'[10]Matriz Insumo-Producto 2010'!M110</f>
        <v>Educación</v>
      </c>
    </row>
    <row r="17" spans="1:12" x14ac:dyDescent="0.25">
      <c r="A17" s="31" t="s">
        <v>40</v>
      </c>
      <c r="B17" s="9">
        <f>'[10]Matriz Insumo-Producto 2010'!C111</f>
        <v>38614.816579892693</v>
      </c>
      <c r="C17" s="9">
        <f>'[10]Matriz Insumo-Producto 2010'!D111</f>
        <v>0</v>
      </c>
      <c r="D17" s="9">
        <f>'[10]Matriz Insumo-Producto 2010'!E111</f>
        <v>3517.0354777656057</v>
      </c>
      <c r="E17" s="9">
        <f>'[10]Matriz Insumo-Producto 2010'!F111</f>
        <v>8799.8921161199341</v>
      </c>
      <c r="F17" s="9">
        <f>'[10]Matriz Insumo-Producto 2010'!G111</f>
        <v>386</v>
      </c>
      <c r="G17" s="9">
        <f>'[10]Matriz Insumo-Producto 2010'!H111</f>
        <v>0</v>
      </c>
      <c r="H17" s="9">
        <f>'[10]Matriz Insumo-Producto 2010'!I111</f>
        <v>0</v>
      </c>
      <c r="I17" s="9">
        <f>'[10]Matriz Insumo-Producto 2010'!J111</f>
        <v>14.7013089596028</v>
      </c>
      <c r="J17" s="9">
        <f>'[10]Matriz Insumo-Producto 2010'!K111</f>
        <v>1.97968855788761</v>
      </c>
      <c r="K17" s="9">
        <f>'[10]Matriz Insumo-Producto 2010'!L111</f>
        <v>532.64053998088616</v>
      </c>
      <c r="L17" s="9">
        <f>'[10]Matriz Insumo-Producto 2010'!M111</f>
        <v>1.9342887233882493</v>
      </c>
    </row>
    <row r="18" spans="1:12" x14ac:dyDescent="0.25">
      <c r="A18" s="31" t="s">
        <v>41</v>
      </c>
      <c r="B18" s="9">
        <f>'[10]Matriz Insumo-Producto 2010'!C112</f>
        <v>46.182439451096165</v>
      </c>
      <c r="C18" s="9">
        <f>'[10]Matriz Insumo-Producto 2010'!D112</f>
        <v>3968.445628997868</v>
      </c>
      <c r="D18" s="9">
        <f>'[10]Matriz Insumo-Producto 2010'!E112</f>
        <v>12692.062407741514</v>
      </c>
      <c r="E18" s="9">
        <f>'[10]Matriz Insumo-Producto 2010'!F112</f>
        <v>605.30952380952385</v>
      </c>
      <c r="F18" s="9">
        <f>'[10]Matriz Insumo-Producto 2010'!G112</f>
        <v>1463</v>
      </c>
      <c r="G18" s="9">
        <f>'[10]Matriz Insumo-Producto 2010'!H112</f>
        <v>0</v>
      </c>
      <c r="H18" s="9">
        <f>'[10]Matriz Insumo-Producto 2010'!I112</f>
        <v>1</v>
      </c>
      <c r="I18" s="9">
        <f>'[10]Matriz Insumo-Producto 2010'!J112</f>
        <v>0</v>
      </c>
      <c r="J18" s="9">
        <f>'[10]Matriz Insumo-Producto 2010'!K112</f>
        <v>0</v>
      </c>
      <c r="K18" s="9">
        <f>'[10]Matriz Insumo-Producto 2010'!L112</f>
        <v>0</v>
      </c>
      <c r="L18" s="9">
        <f>'[10]Matriz Insumo-Producto 2010'!M112</f>
        <v>0</v>
      </c>
    </row>
    <row r="19" spans="1:12" x14ac:dyDescent="0.25">
      <c r="A19" s="31" t="s">
        <v>7</v>
      </c>
      <c r="B19" s="9">
        <f>'[10]Matriz Insumo-Producto 2010'!C113</f>
        <v>8491.5877816859665</v>
      </c>
      <c r="C19" s="9">
        <f>'[10]Matriz Insumo-Producto 2010'!D113</f>
        <v>1735.6740318425036</v>
      </c>
      <c r="D19" s="9">
        <f>'[10]Matriz Insumo-Producto 2010'!E113</f>
        <v>59802.568091141729</v>
      </c>
      <c r="E19" s="9">
        <f>'[10]Matriz Insumo-Producto 2010'!F113</f>
        <v>18014.088880634772</v>
      </c>
      <c r="F19" s="9">
        <f>'[10]Matriz Insumo-Producto 2010'!G113</f>
        <v>24246.034437811009</v>
      </c>
      <c r="G19" s="9">
        <f>'[10]Matriz Insumo-Producto 2010'!H113</f>
        <v>4326.122671038509</v>
      </c>
      <c r="H19" s="9">
        <f>'[10]Matriz Insumo-Producto 2010'!I113</f>
        <v>11715.23387593973</v>
      </c>
      <c r="I19" s="9">
        <f>'[10]Matriz Insumo-Producto 2010'!J113</f>
        <v>1066.888786083998</v>
      </c>
      <c r="J19" s="9">
        <f>'[10]Matriz Insumo-Producto 2010'!K113</f>
        <v>59.166642890972923</v>
      </c>
      <c r="K19" s="9">
        <f>'[10]Matriz Insumo-Producto 2010'!L113</f>
        <v>4615.5654680002972</v>
      </c>
      <c r="L19" s="9">
        <f>'[10]Matriz Insumo-Producto 2010'!M113</f>
        <v>1044.0693329305063</v>
      </c>
    </row>
    <row r="20" spans="1:12" x14ac:dyDescent="0.25">
      <c r="A20" s="31" t="s">
        <v>4</v>
      </c>
      <c r="B20" s="9">
        <f>'[10]Matriz Insumo-Producto 2010'!C114</f>
        <v>4203.050605725507</v>
      </c>
      <c r="C20" s="9">
        <f>'[10]Matriz Insumo-Producto 2010'!D114</f>
        <v>1080.744611077715</v>
      </c>
      <c r="D20" s="9">
        <f>'[10]Matriz Insumo-Producto 2010'!E114</f>
        <v>17432.704245964229</v>
      </c>
      <c r="E20" s="9">
        <f>'[10]Matriz Insumo-Producto 2010'!F114</f>
        <v>35326.083243608358</v>
      </c>
      <c r="F20" s="9">
        <f>'[10]Matriz Insumo-Producto 2010'!G114</f>
        <v>5362.053650973302</v>
      </c>
      <c r="G20" s="9">
        <f>'[10]Matriz Insumo-Producto 2010'!H114</f>
        <v>11090.915251646549</v>
      </c>
      <c r="H20" s="9">
        <f>'[10]Matriz Insumo-Producto 2010'!I114</f>
        <v>6361.1353853112478</v>
      </c>
      <c r="I20" s="9">
        <f>'[10]Matriz Insumo-Producto 2010'!J114</f>
        <v>5275.3108929630062</v>
      </c>
      <c r="J20" s="9">
        <f>'[10]Matriz Insumo-Producto 2010'!K114</f>
        <v>1703.8913003276054</v>
      </c>
      <c r="K20" s="9">
        <f>'[10]Matriz Insumo-Producto 2010'!L114</f>
        <v>6842.6934780091042</v>
      </c>
      <c r="L20" s="9">
        <f>'[10]Matriz Insumo-Producto 2010'!M114</f>
        <v>3527.4173343933771</v>
      </c>
    </row>
    <row r="21" spans="1:12" x14ac:dyDescent="0.25">
      <c r="A21" s="31" t="s">
        <v>3</v>
      </c>
      <c r="B21" s="9">
        <f>'[10]Matriz Insumo-Producto 2010'!C115</f>
        <v>177.45197947214075</v>
      </c>
      <c r="C21" s="9">
        <f>'[10]Matriz Insumo-Producto 2010'!D115</f>
        <v>612.91568914956019</v>
      </c>
      <c r="D21" s="9">
        <f>'[10]Matriz Insumo-Producto 2010'!E115</f>
        <v>540.45894428152485</v>
      </c>
      <c r="E21" s="9">
        <f>'[10]Matriz Insumo-Producto 2010'!F115</f>
        <v>1171.1495601173021</v>
      </c>
      <c r="F21" s="9">
        <f>'[10]Matriz Insumo-Producto 2010'!G115</f>
        <v>912.83137829912027</v>
      </c>
      <c r="G21" s="9">
        <f>'[10]Matriz Insumo-Producto 2010'!H115</f>
        <v>6.7049120234604107</v>
      </c>
      <c r="H21" s="9">
        <f>'[10]Matriz Insumo-Producto 2010'!I115</f>
        <v>182.07258064516128</v>
      </c>
      <c r="I21" s="9">
        <f>'[10]Matriz Insumo-Producto 2010'!J115</f>
        <v>127.3933284457478</v>
      </c>
      <c r="J21" s="9">
        <f>'[10]Matriz Insumo-Producto 2010'!K115</f>
        <v>942.19354838709683</v>
      </c>
      <c r="K21" s="9">
        <f>'[10]Matriz Insumo-Producto 2010'!L115</f>
        <v>1697.0322580645161</v>
      </c>
      <c r="L21" s="9">
        <f>'[10]Matriz Insumo-Producto 2010'!M115</f>
        <v>480.79582111436952</v>
      </c>
    </row>
    <row r="22" spans="1:12" x14ac:dyDescent="0.25">
      <c r="A22" s="31" t="s">
        <v>9</v>
      </c>
      <c r="B22" s="9">
        <f>'[10]Matriz Insumo-Producto 2010'!C116</f>
        <v>4175.2504788689248</v>
      </c>
      <c r="C22" s="9">
        <f>'[10]Matriz Insumo-Producto 2010'!D116</f>
        <v>197.44564495130678</v>
      </c>
      <c r="D22" s="9">
        <f>'[10]Matriz Insumo-Producto 2010'!E116</f>
        <v>6729.9965582500809</v>
      </c>
      <c r="E22" s="9">
        <f>'[10]Matriz Insumo-Producto 2010'!F116</f>
        <v>4920.7822207429426</v>
      </c>
      <c r="F22" s="9">
        <f>'[10]Matriz Insumo-Producto 2010'!G116</f>
        <v>3305.9645055264964</v>
      </c>
      <c r="G22" s="9">
        <f>'[10]Matriz Insumo-Producto 2010'!H116</f>
        <v>609.83803668161397</v>
      </c>
      <c r="H22" s="9">
        <f>'[10]Matriz Insumo-Producto 2010'!I116</f>
        <v>1304.5099514197686</v>
      </c>
      <c r="I22" s="9">
        <f>'[10]Matriz Insumo-Producto 2010'!J116</f>
        <v>151.85339199619077</v>
      </c>
      <c r="J22" s="9">
        <f>'[10]Matriz Insumo-Producto 2010'!K116</f>
        <v>9.3253964048923237</v>
      </c>
      <c r="K22" s="9">
        <f>'[10]Matriz Insumo-Producto 2010'!L116</f>
        <v>453.71036905050209</v>
      </c>
      <c r="L22" s="9">
        <f>'[10]Matriz Insumo-Producto 2010'!M116</f>
        <v>180.3234461072802</v>
      </c>
    </row>
    <row r="23" spans="1:12" x14ac:dyDescent="0.25">
      <c r="A23" s="31" t="s">
        <v>10</v>
      </c>
      <c r="B23" s="9">
        <f>'[10]Matriz Insumo-Producto 2010'!C117</f>
        <v>2413.376084702134</v>
      </c>
      <c r="C23" s="9">
        <f>'[10]Matriz Insumo-Producto 2010'!D117</f>
        <v>3058.6222986049183</v>
      </c>
      <c r="D23" s="9">
        <f>'[10]Matriz Insumo-Producto 2010'!E117</f>
        <v>6127.8565938211714</v>
      </c>
      <c r="E23" s="9">
        <f>'[10]Matriz Insumo-Producto 2010'!F117</f>
        <v>3600.2007892006768</v>
      </c>
      <c r="F23" s="9">
        <f>'[10]Matriz Insumo-Producto 2010'!G117</f>
        <v>1864.0126652686899</v>
      </c>
      <c r="G23" s="9">
        <f>'[10]Matriz Insumo-Producto 2010'!H117</f>
        <v>4033.1205308023045</v>
      </c>
      <c r="H23" s="9">
        <f>'[10]Matriz Insumo-Producto 2010'!I117</f>
        <v>3748.0451522738085</v>
      </c>
      <c r="I23" s="9">
        <f>'[10]Matriz Insumo-Producto 2010'!J117</f>
        <v>559.74237451127635</v>
      </c>
      <c r="J23" s="9">
        <f>'[10]Matriz Insumo-Producto 2010'!K117</f>
        <v>145.9206609589537</v>
      </c>
      <c r="K23" s="9">
        <f>'[10]Matriz Insumo-Producto 2010'!L117</f>
        <v>1180.979528225723</v>
      </c>
      <c r="L23" s="9">
        <f>'[10]Matriz Insumo-Producto 2010'!M117</f>
        <v>161.12332163034563</v>
      </c>
    </row>
    <row r="24" spans="1:12" x14ac:dyDescent="0.25">
      <c r="A24" s="31" t="s">
        <v>6</v>
      </c>
      <c r="B24" s="9">
        <f>'[10]Matriz Insumo-Producto 2010'!C118</f>
        <v>1289.6014923292785</v>
      </c>
      <c r="C24" s="9">
        <f>'[10]Matriz Insumo-Producto 2010'!D118</f>
        <v>707.26042895463661</v>
      </c>
      <c r="D24" s="9">
        <f>'[10]Matriz Insumo-Producto 2010'!E118</f>
        <v>3171.9761888170287</v>
      </c>
      <c r="E24" s="9">
        <f>'[10]Matriz Insumo-Producto 2010'!F118</f>
        <v>4517.9312736888351</v>
      </c>
      <c r="F24" s="9">
        <f>'[10]Matriz Insumo-Producto 2010'!G118</f>
        <v>1584.8582158909401</v>
      </c>
      <c r="G24" s="9">
        <f>'[10]Matriz Insumo-Producto 2010'!H118</f>
        <v>916.09228740642754</v>
      </c>
      <c r="H24" s="9">
        <f>'[10]Matriz Insumo-Producto 2010'!I118</f>
        <v>1671.2676612168057</v>
      </c>
      <c r="I24" s="9">
        <f>'[10]Matriz Insumo-Producto 2010'!J118</f>
        <v>4267.3049191523096</v>
      </c>
      <c r="J24" s="9">
        <f>'[10]Matriz Insumo-Producto 2010'!K118</f>
        <v>2746.8628547677845</v>
      </c>
      <c r="K24" s="9">
        <f>'[10]Matriz Insumo-Producto 2010'!L118</f>
        <v>5875.0446288773937</v>
      </c>
      <c r="L24" s="9">
        <f>'[10]Matriz Insumo-Producto 2010'!M118</f>
        <v>390.80004889855996</v>
      </c>
    </row>
    <row r="25" spans="1:12" x14ac:dyDescent="0.25">
      <c r="A25" s="31" t="s">
        <v>42</v>
      </c>
      <c r="B25" s="9">
        <f>'[10]Matriz Insumo-Producto 2010'!C119</f>
        <v>250.93356848912404</v>
      </c>
      <c r="C25" s="9">
        <f>'[10]Matriz Insumo-Producto 2010'!D119</f>
        <v>11.781305114638448</v>
      </c>
      <c r="D25" s="9">
        <f>'[10]Matriz Insumo-Producto 2010'!E119</f>
        <v>1011.2192827748385</v>
      </c>
      <c r="E25" s="9">
        <f>'[10]Matriz Insumo-Producto 2010'!F119</f>
        <v>4531.6512281363703</v>
      </c>
      <c r="F25" s="9">
        <f>'[10]Matriz Insumo-Producto 2010'!G119</f>
        <v>217.95414462081129</v>
      </c>
      <c r="G25" s="9">
        <f>'[10]Matriz Insumo-Producto 2010'!H119</f>
        <v>3415.7951514839683</v>
      </c>
      <c r="H25" s="9">
        <f>'[10]Matriz Insumo-Producto 2010'!I119</f>
        <v>292.15226337448553</v>
      </c>
      <c r="I25" s="9">
        <f>'[10]Matriz Insumo-Producto 2010'!J119</f>
        <v>1003.7779607190737</v>
      </c>
      <c r="J25" s="9">
        <f>'[10]Matriz Insumo-Producto 2010'!K119</f>
        <v>234.89354245810216</v>
      </c>
      <c r="K25" s="9">
        <f>'[10]Matriz Insumo-Producto 2010'!L119</f>
        <v>251.23249933064449</v>
      </c>
      <c r="L25" s="9">
        <f>'[10]Matriz Insumo-Producto 2010'!M119</f>
        <v>1040.6090534979423</v>
      </c>
    </row>
    <row r="26" spans="1:12" x14ac:dyDescent="0.25">
      <c r="A26" s="31" t="s">
        <v>43</v>
      </c>
      <c r="B26" s="9">
        <f>'[10]Matriz Insumo-Producto 2010'!C120</f>
        <v>0</v>
      </c>
      <c r="C26" s="9">
        <f>'[10]Matriz Insumo-Producto 2010'!D120</f>
        <v>0</v>
      </c>
      <c r="D26" s="9">
        <f>'[10]Matriz Insumo-Producto 2010'!E120</f>
        <v>0</v>
      </c>
      <c r="E26" s="9">
        <f>'[10]Matriz Insumo-Producto 2010'!F120</f>
        <v>0</v>
      </c>
      <c r="F26" s="9">
        <f>'[10]Matriz Insumo-Producto 2010'!G120</f>
        <v>0</v>
      </c>
      <c r="G26" s="9">
        <f>'[10]Matriz Insumo-Producto 2010'!H120</f>
        <v>0</v>
      </c>
      <c r="H26" s="9">
        <f>'[10]Matriz Insumo-Producto 2010'!I120</f>
        <v>0</v>
      </c>
      <c r="I26" s="9">
        <f>'[10]Matriz Insumo-Producto 2010'!J120</f>
        <v>0</v>
      </c>
      <c r="J26" s="9">
        <f>'[10]Matriz Insumo-Producto 2010'!K120</f>
        <v>0</v>
      </c>
      <c r="K26" s="9">
        <f>'[10]Matriz Insumo-Producto 2010'!L120</f>
        <v>0</v>
      </c>
      <c r="L26" s="9">
        <f>'[10]Matriz Insumo-Producto 2010'!M120</f>
        <v>0</v>
      </c>
    </row>
    <row r="27" spans="1:12" x14ac:dyDescent="0.25">
      <c r="A27" s="31" t="s">
        <v>11</v>
      </c>
      <c r="B27" s="9">
        <f>'[10]Matriz Insumo-Producto 2010'!C121</f>
        <v>0</v>
      </c>
      <c r="C27" s="9">
        <f>'[10]Matriz Insumo-Producto 2010'!D121</f>
        <v>3</v>
      </c>
      <c r="D27" s="9">
        <f>'[10]Matriz Insumo-Producto 2010'!E121</f>
        <v>10</v>
      </c>
      <c r="E27" s="9">
        <f>'[10]Matriz Insumo-Producto 2010'!F121</f>
        <v>168</v>
      </c>
      <c r="F27" s="9">
        <f>'[10]Matriz Insumo-Producto 2010'!G121</f>
        <v>0</v>
      </c>
      <c r="G27" s="9">
        <f>'[10]Matriz Insumo-Producto 2010'!H121</f>
        <v>22</v>
      </c>
      <c r="H27" s="9">
        <f>'[10]Matriz Insumo-Producto 2010'!I121</f>
        <v>6</v>
      </c>
      <c r="I27" s="9">
        <f>'[10]Matriz Insumo-Producto 2010'!J121</f>
        <v>16</v>
      </c>
      <c r="J27" s="9">
        <f>'[10]Matriz Insumo-Producto 2010'!K121</f>
        <v>0</v>
      </c>
      <c r="K27" s="9">
        <f>'[10]Matriz Insumo-Producto 2010'!L121</f>
        <v>225</v>
      </c>
      <c r="L27" s="9">
        <f>'[10]Matriz Insumo-Producto 2010'!M121</f>
        <v>117</v>
      </c>
    </row>
    <row r="28" spans="1:12" s="65" customFormat="1" x14ac:dyDescent="0.25">
      <c r="A28" s="32"/>
    </row>
    <row r="29" spans="1:12" ht="18.75" x14ac:dyDescent="0.3">
      <c r="A29" s="16" t="s">
        <v>46</v>
      </c>
    </row>
    <row r="30" spans="1:12" x14ac:dyDescent="0.25">
      <c r="A30" s="2"/>
      <c r="B30" s="1" t="str">
        <f>'[10]Matriz Insumo-Producto dom 2005'!C110</f>
        <v>Agricultura</v>
      </c>
      <c r="C30" s="1" t="str">
        <f>'[10]Matriz Insumo-Producto dom 2005'!D110</f>
        <v>Minas</v>
      </c>
      <c r="D30" s="1" t="str">
        <f>'[10]Matriz Insumo-Producto dom 2005'!E110</f>
        <v>Industria</v>
      </c>
      <c r="E30" s="1" t="str">
        <f>'[10]Matriz Insumo-Producto dom 2005'!F110</f>
        <v>Servicios</v>
      </c>
      <c r="F30" s="1" t="str">
        <f>'[10]Matriz Insumo-Producto dom 2005'!G110</f>
        <v>Construcción</v>
      </c>
      <c r="G30" s="1" t="str">
        <f>'[10]Matriz Insumo-Producto dom 2005'!H110</f>
        <v>Comercio</v>
      </c>
      <c r="H30" s="1" t="str">
        <f>'[10]Matriz Insumo-Producto dom 2005'!I110</f>
        <v>Transporte</v>
      </c>
      <c r="I30" s="1" t="str">
        <f>'[10]Matriz Insumo-Producto dom 2005'!J110</f>
        <v>Intermediación financiera</v>
      </c>
      <c r="J30" s="1" t="str">
        <f>'[10]Matriz Insumo-Producto dom 2005'!K110</f>
        <v>Actividades inmobiliarias</v>
      </c>
      <c r="K30" s="1" t="str">
        <f>'[10]Matriz Insumo-Producto dom 2005'!L110</f>
        <v>Administracion pública y defensa</v>
      </c>
      <c r="L30" s="1" t="str">
        <f>'[10]Matriz Insumo-Producto dom 2005'!M110</f>
        <v>Educación</v>
      </c>
    </row>
    <row r="31" spans="1:12" x14ac:dyDescent="0.25">
      <c r="A31" s="31" t="s">
        <v>40</v>
      </c>
      <c r="B31" s="2">
        <f>'[10]Matriz Insumo-Producto dom 2005'!C111</f>
        <v>25804</v>
      </c>
      <c r="C31" s="2">
        <f>'[10]Matriz Insumo-Producto dom 2005'!D111</f>
        <v>0</v>
      </c>
      <c r="D31" s="2">
        <f>'[10]Matriz Insumo-Producto dom 2005'!E111</f>
        <v>2174</v>
      </c>
      <c r="E31" s="2">
        <f>'[10]Matriz Insumo-Producto dom 2005'!F111</f>
        <v>5541</v>
      </c>
      <c r="F31" s="2">
        <f>'[10]Matriz Insumo-Producto dom 2005'!G111</f>
        <v>283</v>
      </c>
      <c r="G31" s="2">
        <f>'[10]Matriz Insumo-Producto dom 2005'!H111</f>
        <v>0</v>
      </c>
      <c r="H31" s="2">
        <f>'[10]Matriz Insumo-Producto dom 2005'!I111</f>
        <v>0</v>
      </c>
      <c r="I31" s="2">
        <f>'[10]Matriz Insumo-Producto dom 2005'!J111</f>
        <v>10</v>
      </c>
      <c r="J31" s="2">
        <f>'[10]Matriz Insumo-Producto dom 2005'!K111</f>
        <v>1</v>
      </c>
      <c r="K31" s="2">
        <f>'[10]Matriz Insumo-Producto dom 2005'!L111</f>
        <v>331</v>
      </c>
      <c r="L31" s="2">
        <f>'[10]Matriz Insumo-Producto dom 2005'!M111</f>
        <v>1</v>
      </c>
    </row>
    <row r="32" spans="1:12" x14ac:dyDescent="0.25">
      <c r="A32" s="31" t="s">
        <v>41</v>
      </c>
      <c r="B32" s="2">
        <f>'[10]Matriz Insumo-Producto dom 2005'!C112</f>
        <v>55</v>
      </c>
      <c r="C32" s="2">
        <f>'[10]Matriz Insumo-Producto dom 2005'!D112</f>
        <v>1886</v>
      </c>
      <c r="D32" s="2">
        <f>'[10]Matriz Insumo-Producto dom 2005'!E112</f>
        <v>6779</v>
      </c>
      <c r="E32" s="2">
        <f>'[10]Matriz Insumo-Producto dom 2005'!F112</f>
        <v>527</v>
      </c>
      <c r="F32" s="2">
        <f>'[10]Matriz Insumo-Producto dom 2005'!G112</f>
        <v>802</v>
      </c>
      <c r="G32" s="2">
        <f>'[10]Matriz Insumo-Producto dom 2005'!H112</f>
        <v>0</v>
      </c>
      <c r="H32" s="2">
        <f>'[10]Matriz Insumo-Producto dom 2005'!I112</f>
        <v>1</v>
      </c>
      <c r="I32" s="2">
        <f>'[10]Matriz Insumo-Producto dom 2005'!J112</f>
        <v>0</v>
      </c>
      <c r="J32" s="2">
        <f>'[10]Matriz Insumo-Producto dom 2005'!K112</f>
        <v>0</v>
      </c>
      <c r="K32" s="2">
        <f>'[10]Matriz Insumo-Producto dom 2005'!L112</f>
        <v>0</v>
      </c>
      <c r="L32" s="2">
        <f>'[10]Matriz Insumo-Producto dom 2005'!M112</f>
        <v>0</v>
      </c>
    </row>
    <row r="33" spans="1:12" x14ac:dyDescent="0.25">
      <c r="A33" s="31" t="s">
        <v>7</v>
      </c>
      <c r="B33" s="2">
        <f>'[10]Matriz Insumo-Producto dom 2005'!C113</f>
        <v>4479</v>
      </c>
      <c r="C33" s="2">
        <f>'[10]Matriz Insumo-Producto dom 2005'!D113</f>
        <v>834</v>
      </c>
      <c r="D33" s="2">
        <f>'[10]Matriz Insumo-Producto dom 2005'!E113</f>
        <v>29866</v>
      </c>
      <c r="E33" s="2">
        <f>'[10]Matriz Insumo-Producto dom 2005'!F113</f>
        <v>9046</v>
      </c>
      <c r="F33" s="2">
        <f>'[10]Matriz Insumo-Producto dom 2005'!G113</f>
        <v>12196</v>
      </c>
      <c r="G33" s="2">
        <f>'[10]Matriz Insumo-Producto dom 2005'!H113</f>
        <v>2511</v>
      </c>
      <c r="H33" s="2">
        <f>'[10]Matriz Insumo-Producto dom 2005'!I113</f>
        <v>4277</v>
      </c>
      <c r="I33" s="2">
        <f>'[10]Matriz Insumo-Producto dom 2005'!J113</f>
        <v>608</v>
      </c>
      <c r="J33" s="2">
        <f>'[10]Matriz Insumo-Producto dom 2005'!K113</f>
        <v>41</v>
      </c>
      <c r="K33" s="2">
        <f>'[10]Matriz Insumo-Producto dom 2005'!L113</f>
        <v>2243</v>
      </c>
      <c r="L33" s="2">
        <f>'[10]Matriz Insumo-Producto dom 2005'!M113</f>
        <v>819</v>
      </c>
    </row>
    <row r="34" spans="1:12" x14ac:dyDescent="0.25">
      <c r="A34" s="31" t="s">
        <v>4</v>
      </c>
      <c r="B34" s="2">
        <f>'[10]Matriz Insumo-Producto dom 2005'!C114</f>
        <v>2506</v>
      </c>
      <c r="C34" s="2">
        <f>'[10]Matriz Insumo-Producto dom 2005'!D114</f>
        <v>667</v>
      </c>
      <c r="D34" s="2">
        <f>'[10]Matriz Insumo-Producto dom 2005'!E114</f>
        <v>11972</v>
      </c>
      <c r="E34" s="2">
        <f>'[10]Matriz Insumo-Producto dom 2005'!F114</f>
        <v>21104</v>
      </c>
      <c r="F34" s="2">
        <f>'[10]Matriz Insumo-Producto dom 2005'!G114</f>
        <v>2831</v>
      </c>
      <c r="G34" s="2">
        <f>'[10]Matriz Insumo-Producto dom 2005'!H114</f>
        <v>6900</v>
      </c>
      <c r="H34" s="2">
        <f>'[10]Matriz Insumo-Producto dom 2005'!I114</f>
        <v>4204</v>
      </c>
      <c r="I34" s="2">
        <f>'[10]Matriz Insumo-Producto dom 2005'!J114</f>
        <v>2907</v>
      </c>
      <c r="J34" s="2">
        <f>'[10]Matriz Insumo-Producto dom 2005'!K114</f>
        <v>962</v>
      </c>
      <c r="K34" s="2">
        <f>'[10]Matriz Insumo-Producto dom 2005'!L114</f>
        <v>3048</v>
      </c>
      <c r="L34" s="2">
        <f>'[10]Matriz Insumo-Producto dom 2005'!M114</f>
        <v>2068</v>
      </c>
    </row>
    <row r="35" spans="1:12" x14ac:dyDescent="0.25">
      <c r="A35" s="31" t="s">
        <v>3</v>
      </c>
      <c r="B35" s="2">
        <f>'[10]Matriz Insumo-Producto dom 2005'!C115</f>
        <v>130</v>
      </c>
      <c r="C35" s="2">
        <f>'[10]Matriz Insumo-Producto dom 2005'!D115</f>
        <v>262</v>
      </c>
      <c r="D35" s="2">
        <f>'[10]Matriz Insumo-Producto dom 2005'!E115</f>
        <v>354</v>
      </c>
      <c r="E35" s="2">
        <f>'[10]Matriz Insumo-Producto dom 2005'!F115</f>
        <v>819</v>
      </c>
      <c r="F35" s="2">
        <f>'[10]Matriz Insumo-Producto dom 2005'!G115</f>
        <v>487</v>
      </c>
      <c r="G35" s="2">
        <f>'[10]Matriz Insumo-Producto dom 2005'!H115</f>
        <v>5</v>
      </c>
      <c r="H35" s="2">
        <f>'[10]Matriz Insumo-Producto dom 2005'!I115</f>
        <v>135</v>
      </c>
      <c r="I35" s="2">
        <f>'[10]Matriz Insumo-Producto dom 2005'!J115</f>
        <v>134</v>
      </c>
      <c r="J35" s="2">
        <f>'[10]Matriz Insumo-Producto dom 2005'!K115</f>
        <v>855</v>
      </c>
      <c r="K35" s="2">
        <f>'[10]Matriz Insumo-Producto dom 2005'!L115</f>
        <v>1377</v>
      </c>
      <c r="L35" s="2">
        <f>'[10]Matriz Insumo-Producto dom 2005'!M115</f>
        <v>352</v>
      </c>
    </row>
    <row r="36" spans="1:12" x14ac:dyDescent="0.25">
      <c r="A36" s="31" t="s">
        <v>9</v>
      </c>
      <c r="B36" s="2">
        <f>'[10]Matriz Insumo-Producto dom 2005'!C116</f>
        <v>3142</v>
      </c>
      <c r="C36" s="2">
        <f>'[10]Matriz Insumo-Producto dom 2005'!D116</f>
        <v>131</v>
      </c>
      <c r="D36" s="2">
        <f>'[10]Matriz Insumo-Producto dom 2005'!E116</f>
        <v>5018</v>
      </c>
      <c r="E36" s="2">
        <f>'[10]Matriz Insumo-Producto dom 2005'!F116</f>
        <v>3435</v>
      </c>
      <c r="F36" s="2">
        <f>'[10]Matriz Insumo-Producto dom 2005'!G116</f>
        <v>2249</v>
      </c>
      <c r="G36" s="2">
        <f>'[10]Matriz Insumo-Producto dom 2005'!H116</f>
        <v>476</v>
      </c>
      <c r="H36" s="2">
        <f>'[10]Matriz Insumo-Producto dom 2005'!I116</f>
        <v>900</v>
      </c>
      <c r="I36" s="2">
        <f>'[10]Matriz Insumo-Producto dom 2005'!J116</f>
        <v>123</v>
      </c>
      <c r="J36" s="2">
        <f>'[10]Matriz Insumo-Producto dom 2005'!K116</f>
        <v>7</v>
      </c>
      <c r="K36" s="2">
        <f>'[10]Matriz Insumo-Producto dom 2005'!L116</f>
        <v>299</v>
      </c>
      <c r="L36" s="2">
        <f>'[10]Matriz Insumo-Producto dom 2005'!M116</f>
        <v>146</v>
      </c>
    </row>
    <row r="37" spans="1:12" x14ac:dyDescent="0.25">
      <c r="A37" s="31" t="s">
        <v>10</v>
      </c>
      <c r="B37" s="2">
        <f>'[10]Matriz Insumo-Producto dom 2005'!C117</f>
        <v>1697</v>
      </c>
      <c r="C37" s="2">
        <f>'[10]Matriz Insumo-Producto dom 2005'!D117</f>
        <v>1912</v>
      </c>
      <c r="D37" s="2">
        <f>'[10]Matriz Insumo-Producto dom 2005'!E117</f>
        <v>4644</v>
      </c>
      <c r="E37" s="2">
        <f>'[10]Matriz Insumo-Producto dom 2005'!F117</f>
        <v>2228</v>
      </c>
      <c r="F37" s="2">
        <f>'[10]Matriz Insumo-Producto dom 2005'!G117</f>
        <v>1047</v>
      </c>
      <c r="G37" s="2">
        <f>'[10]Matriz Insumo-Producto dom 2005'!H117</f>
        <v>2738</v>
      </c>
      <c r="H37" s="2">
        <f>'[10]Matriz Insumo-Producto dom 2005'!I117</f>
        <v>2206</v>
      </c>
      <c r="I37" s="2">
        <f>'[10]Matriz Insumo-Producto dom 2005'!J117</f>
        <v>225</v>
      </c>
      <c r="J37" s="2">
        <f>'[10]Matriz Insumo-Producto dom 2005'!K117</f>
        <v>79</v>
      </c>
      <c r="K37" s="2">
        <f>'[10]Matriz Insumo-Producto dom 2005'!L117</f>
        <v>546</v>
      </c>
      <c r="L37" s="2">
        <f>'[10]Matriz Insumo-Producto dom 2005'!M117</f>
        <v>60</v>
      </c>
    </row>
    <row r="38" spans="1:12" x14ac:dyDescent="0.25">
      <c r="A38" s="31" t="s">
        <v>6</v>
      </c>
      <c r="B38" s="2">
        <f>'[10]Matriz Insumo-Producto dom 2005'!C118</f>
        <v>607</v>
      </c>
      <c r="C38" s="2">
        <f>'[10]Matriz Insumo-Producto dom 2005'!D118</f>
        <v>180</v>
      </c>
      <c r="D38" s="2">
        <f>'[10]Matriz Insumo-Producto dom 2005'!E118</f>
        <v>1661</v>
      </c>
      <c r="E38" s="2">
        <f>'[10]Matriz Insumo-Producto dom 2005'!F118</f>
        <v>2615</v>
      </c>
      <c r="F38" s="2">
        <f>'[10]Matriz Insumo-Producto dom 2005'!G118</f>
        <v>553</v>
      </c>
      <c r="G38" s="2">
        <f>'[10]Matriz Insumo-Producto dom 2005'!H118</f>
        <v>581</v>
      </c>
      <c r="H38" s="2">
        <f>'[10]Matriz Insumo-Producto dom 2005'!I118</f>
        <v>816</v>
      </c>
      <c r="I38" s="2">
        <f>'[10]Matriz Insumo-Producto dom 2005'!J118</f>
        <v>2606</v>
      </c>
      <c r="J38" s="2">
        <f>'[10]Matriz Insumo-Producto dom 2005'!K118</f>
        <v>1461</v>
      </c>
      <c r="K38" s="2">
        <f>'[10]Matriz Insumo-Producto dom 2005'!L118</f>
        <v>2575</v>
      </c>
      <c r="L38" s="2">
        <f>'[10]Matriz Insumo-Producto dom 2005'!M118</f>
        <v>144</v>
      </c>
    </row>
    <row r="39" spans="1:12" x14ac:dyDescent="0.25">
      <c r="A39" s="31" t="s">
        <v>42</v>
      </c>
      <c r="B39" s="2">
        <f>'[10]Matriz Insumo-Producto dom 2005'!C119</f>
        <v>134</v>
      </c>
      <c r="C39" s="2">
        <f>'[10]Matriz Insumo-Producto dom 2005'!D119</f>
        <v>8</v>
      </c>
      <c r="D39" s="2">
        <f>'[10]Matriz Insumo-Producto dom 2005'!E119</f>
        <v>764</v>
      </c>
      <c r="E39" s="2">
        <f>'[10]Matriz Insumo-Producto dom 2005'!F119</f>
        <v>2730</v>
      </c>
      <c r="F39" s="2">
        <f>'[10]Matriz Insumo-Producto dom 2005'!G119</f>
        <v>101</v>
      </c>
      <c r="G39" s="2">
        <f>'[10]Matriz Insumo-Producto dom 2005'!H119</f>
        <v>2212</v>
      </c>
      <c r="H39" s="2">
        <f>'[10]Matriz Insumo-Producto dom 2005'!I119</f>
        <v>202</v>
      </c>
      <c r="I39" s="2">
        <f>'[10]Matriz Insumo-Producto dom 2005'!J119</f>
        <v>643</v>
      </c>
      <c r="J39" s="2">
        <f>'[10]Matriz Insumo-Producto dom 2005'!K119</f>
        <v>155</v>
      </c>
      <c r="K39" s="2">
        <f>'[10]Matriz Insumo-Producto dom 2005'!L119</f>
        <v>164</v>
      </c>
      <c r="L39" s="2">
        <f>'[10]Matriz Insumo-Producto dom 2005'!M119</f>
        <v>631</v>
      </c>
    </row>
    <row r="40" spans="1:12" x14ac:dyDescent="0.25">
      <c r="A40" s="31" t="s">
        <v>43</v>
      </c>
      <c r="B40" s="2">
        <f>'[10]Matriz Insumo-Producto dom 2005'!C120</f>
        <v>0</v>
      </c>
      <c r="C40" s="2">
        <f>'[10]Matriz Insumo-Producto dom 2005'!D120</f>
        <v>0</v>
      </c>
      <c r="D40" s="2">
        <f>'[10]Matriz Insumo-Producto dom 2005'!E120</f>
        <v>0</v>
      </c>
      <c r="E40" s="2">
        <f>'[10]Matriz Insumo-Producto dom 2005'!F120</f>
        <v>0</v>
      </c>
      <c r="F40" s="2">
        <f>'[10]Matriz Insumo-Producto dom 2005'!G120</f>
        <v>0</v>
      </c>
      <c r="G40" s="2">
        <f>'[10]Matriz Insumo-Producto dom 2005'!H120</f>
        <v>0</v>
      </c>
      <c r="H40" s="2">
        <f>'[10]Matriz Insumo-Producto dom 2005'!I120</f>
        <v>0</v>
      </c>
      <c r="I40" s="2">
        <f>'[10]Matriz Insumo-Producto dom 2005'!J120</f>
        <v>0</v>
      </c>
      <c r="J40" s="2">
        <f>'[10]Matriz Insumo-Producto dom 2005'!K120</f>
        <v>0</v>
      </c>
      <c r="K40" s="2">
        <f>'[10]Matriz Insumo-Producto dom 2005'!L120</f>
        <v>0</v>
      </c>
      <c r="L40" s="2">
        <f>'[10]Matriz Insumo-Producto dom 2005'!M120</f>
        <v>0</v>
      </c>
    </row>
    <row r="41" spans="1:12" x14ac:dyDescent="0.25">
      <c r="A41" s="31" t="s">
        <v>11</v>
      </c>
      <c r="B41" s="2">
        <f>'[10]Matriz Insumo-Producto dom 2005'!C121</f>
        <v>0</v>
      </c>
      <c r="C41" s="2">
        <f>'[10]Matriz Insumo-Producto dom 2005'!D121</f>
        <v>2</v>
      </c>
      <c r="D41" s="2">
        <f>'[10]Matriz Insumo-Producto dom 2005'!E121</f>
        <v>7</v>
      </c>
      <c r="E41" s="2">
        <f>'[10]Matriz Insumo-Producto dom 2005'!F121</f>
        <v>111</v>
      </c>
      <c r="F41" s="2">
        <f>'[10]Matriz Insumo-Producto dom 2005'!G121</f>
        <v>0</v>
      </c>
      <c r="G41" s="2">
        <f>'[10]Matriz Insumo-Producto dom 2005'!H121</f>
        <v>20</v>
      </c>
      <c r="H41" s="2">
        <f>'[10]Matriz Insumo-Producto dom 2005'!I121</f>
        <v>3</v>
      </c>
      <c r="I41" s="2">
        <f>'[10]Matriz Insumo-Producto dom 2005'!J121</f>
        <v>11</v>
      </c>
      <c r="J41" s="2">
        <f>'[10]Matriz Insumo-Producto dom 2005'!K121</f>
        <v>0</v>
      </c>
      <c r="K41" s="2">
        <f>'[10]Matriz Insumo-Producto dom 2005'!L121</f>
        <v>150</v>
      </c>
      <c r="L41" s="2">
        <f>'[10]Matriz Insumo-Producto dom 2005'!M121</f>
        <v>76</v>
      </c>
    </row>
    <row r="43" spans="1:12" ht="18.75" x14ac:dyDescent="0.3">
      <c r="A43" s="16" t="s">
        <v>47</v>
      </c>
    </row>
    <row r="44" spans="1:12" x14ac:dyDescent="0.25">
      <c r="A44" s="2"/>
      <c r="B44" s="1" t="str">
        <f>'[10]Matriz Insumo-Producto dom 2010'!C110</f>
        <v>Agricultura</v>
      </c>
      <c r="C44" s="1" t="str">
        <f>'[10]Matriz Insumo-Producto dom 2010'!D110</f>
        <v>Minas</v>
      </c>
      <c r="D44" s="1" t="str">
        <f>'[10]Matriz Insumo-Producto dom 2010'!E110</f>
        <v>Industria</v>
      </c>
      <c r="E44" s="1" t="str">
        <f>'[10]Matriz Insumo-Producto dom 2010'!F110</f>
        <v>Servicios</v>
      </c>
      <c r="F44" s="1" t="str">
        <f>'[10]Matriz Insumo-Producto dom 2010'!G110</f>
        <v>Construcción</v>
      </c>
      <c r="G44" s="1" t="str">
        <f>'[10]Matriz Insumo-Producto dom 2010'!H110</f>
        <v>Comercio</v>
      </c>
      <c r="H44" s="1" t="str">
        <f>'[10]Matriz Insumo-Producto dom 2010'!I110</f>
        <v>Transporte</v>
      </c>
      <c r="I44" s="1" t="str">
        <f>'[10]Matriz Insumo-Producto dom 2010'!J110</f>
        <v>Intermediación financiera</v>
      </c>
      <c r="J44" s="1" t="str">
        <f>'[10]Matriz Insumo-Producto dom 2010'!K110</f>
        <v>Actividades inmobiliarias</v>
      </c>
      <c r="K44" s="1" t="str">
        <f>'[10]Matriz Insumo-Producto dom 2010'!L110</f>
        <v>Administracion pública y defensa</v>
      </c>
      <c r="L44" s="1" t="str">
        <f>'[10]Matriz Insumo-Producto dom 2010'!M110</f>
        <v>Educación</v>
      </c>
    </row>
    <row r="45" spans="1:12" x14ac:dyDescent="0.25">
      <c r="A45" s="31" t="s">
        <v>40</v>
      </c>
      <c r="B45" s="9">
        <f>'[10]Matriz Insumo-Producto dom 2010'!C111</f>
        <v>34239.816579892693</v>
      </c>
      <c r="C45" s="9">
        <f>'[10]Matriz Insumo-Producto dom 2010'!D111</f>
        <v>0</v>
      </c>
      <c r="D45" s="9">
        <f>'[10]Matriz Insumo-Producto dom 2010'!E111</f>
        <v>2563.0354777656057</v>
      </c>
      <c r="E45" s="9">
        <f>'[10]Matriz Insumo-Producto dom 2010'!F111</f>
        <v>8039.892116119936</v>
      </c>
      <c r="F45" s="9">
        <f>'[10]Matriz Insumo-Producto dom 2010'!G111</f>
        <v>386</v>
      </c>
      <c r="G45" s="9">
        <f>'[10]Matriz Insumo-Producto dom 2010'!H111</f>
        <v>0</v>
      </c>
      <c r="H45" s="9">
        <f>'[10]Matriz Insumo-Producto dom 2010'!I111</f>
        <v>0</v>
      </c>
      <c r="I45" s="9">
        <f>'[10]Matriz Insumo-Producto dom 2010'!J111</f>
        <v>12.7013089596028</v>
      </c>
      <c r="J45" s="9">
        <f>'[10]Matriz Insumo-Producto dom 2010'!K111</f>
        <v>1.97968855788761</v>
      </c>
      <c r="K45" s="9">
        <f>'[10]Matriz Insumo-Producto dom 2010'!L111</f>
        <v>465.64053998088616</v>
      </c>
      <c r="L45" s="9">
        <f>'[10]Matriz Insumo-Producto dom 2010'!M111</f>
        <v>1.9342887233882493</v>
      </c>
    </row>
    <row r="46" spans="1:12" x14ac:dyDescent="0.25">
      <c r="A46" s="31" t="s">
        <v>41</v>
      </c>
      <c r="B46" s="9">
        <f>'[10]Matriz Insumo-Producto dom 2010'!C112</f>
        <v>40.182439451096165</v>
      </c>
      <c r="C46" s="9">
        <f>'[10]Matriz Insumo-Producto dom 2010'!D112</f>
        <v>3960.445628997868</v>
      </c>
      <c r="D46" s="9">
        <f>'[10]Matriz Insumo-Producto dom 2010'!E112</f>
        <v>12527.062407741514</v>
      </c>
      <c r="E46" s="9">
        <f>'[10]Matriz Insumo-Producto dom 2010'!F112</f>
        <v>605.30952380952385</v>
      </c>
      <c r="F46" s="9">
        <f>'[10]Matriz Insumo-Producto dom 2010'!G112</f>
        <v>1400</v>
      </c>
      <c r="G46" s="9">
        <f>'[10]Matriz Insumo-Producto dom 2010'!H112</f>
        <v>0</v>
      </c>
      <c r="H46" s="9">
        <f>'[10]Matriz Insumo-Producto dom 2010'!I112</f>
        <v>1</v>
      </c>
      <c r="I46" s="9">
        <f>'[10]Matriz Insumo-Producto dom 2010'!J112</f>
        <v>0</v>
      </c>
      <c r="J46" s="9">
        <f>'[10]Matriz Insumo-Producto dom 2010'!K112</f>
        <v>0</v>
      </c>
      <c r="K46" s="9">
        <f>'[10]Matriz Insumo-Producto dom 2010'!L112</f>
        <v>0</v>
      </c>
      <c r="L46" s="9">
        <f>'[10]Matriz Insumo-Producto dom 2010'!M112</f>
        <v>0</v>
      </c>
    </row>
    <row r="47" spans="1:12" x14ac:dyDescent="0.25">
      <c r="A47" s="31" t="s">
        <v>7</v>
      </c>
      <c r="B47" s="9">
        <f>'[10]Matriz Insumo-Producto dom 2010'!C113</f>
        <v>5751.0307937403468</v>
      </c>
      <c r="C47" s="9">
        <f>'[10]Matriz Insumo-Producto dom 2010'!D113</f>
        <v>1266.0205867595309</v>
      </c>
      <c r="D47" s="9">
        <f>'[10]Matriz Insumo-Producto dom 2010'!E113</f>
        <v>39797.960870368734</v>
      </c>
      <c r="E47" s="9">
        <f>'[10]Matriz Insumo-Producto dom 2010'!F113</f>
        <v>12020.906311528523</v>
      </c>
      <c r="F47" s="9">
        <f>'[10]Matriz Insumo-Producto dom 2010'!G113</f>
        <v>18238.286809707002</v>
      </c>
      <c r="G47" s="9">
        <f>'[10]Matriz Insumo-Producto dom 2010'!H113</f>
        <v>3633.2057633904924</v>
      </c>
      <c r="H47" s="9">
        <f>'[10]Matriz Insumo-Producto dom 2010'!I113</f>
        <v>7181.6225510386303</v>
      </c>
      <c r="I47" s="9">
        <f>'[10]Matriz Insumo-Producto dom 2010'!J113</f>
        <v>854.93141150112319</v>
      </c>
      <c r="J47" s="9">
        <f>'[10]Matriz Insumo-Producto dom 2010'!K113</f>
        <v>54.166642890972923</v>
      </c>
      <c r="K47" s="9">
        <f>'[10]Matriz Insumo-Producto dom 2010'!L113</f>
        <v>3250.6758506445194</v>
      </c>
      <c r="L47" s="9">
        <f>'[10]Matriz Insumo-Producto dom 2010'!M113</f>
        <v>727.6581562277745</v>
      </c>
    </row>
    <row r="48" spans="1:12" x14ac:dyDescent="0.25">
      <c r="A48" s="31" t="s">
        <v>4</v>
      </c>
      <c r="B48" s="9">
        <f>'[10]Matriz Insumo-Producto dom 2010'!C114</f>
        <v>3840.0506057255066</v>
      </c>
      <c r="C48" s="9">
        <f>'[10]Matriz Insumo-Producto dom 2010'!D114</f>
        <v>1020.744611077715</v>
      </c>
      <c r="D48" s="9">
        <f>'[10]Matriz Insumo-Producto dom 2010'!E114</f>
        <v>16728.704245964229</v>
      </c>
      <c r="E48" s="9">
        <f>'[10]Matriz Insumo-Producto dom 2010'!F114</f>
        <v>34181.083243608358</v>
      </c>
      <c r="F48" s="9">
        <f>'[10]Matriz Insumo-Producto dom 2010'!G114</f>
        <v>5133.053650973302</v>
      </c>
      <c r="G48" s="9">
        <f>'[10]Matriz Insumo-Producto dom 2010'!H114</f>
        <v>10618.915251646549</v>
      </c>
      <c r="H48" s="9">
        <f>'[10]Matriz Insumo-Producto dom 2010'!I114</f>
        <v>6254.1353853112478</v>
      </c>
      <c r="I48" s="9">
        <f>'[10]Matriz Insumo-Producto dom 2010'!J114</f>
        <v>4984.3108929630062</v>
      </c>
      <c r="J48" s="9">
        <f>'[10]Matriz Insumo-Producto dom 2010'!K114</f>
        <v>1552.8913003276054</v>
      </c>
      <c r="K48" s="9">
        <f>'[10]Matriz Insumo-Producto dom 2010'!L114</f>
        <v>6103.6934780091042</v>
      </c>
      <c r="L48" s="9">
        <f>'[10]Matriz Insumo-Producto dom 2010'!M114</f>
        <v>3391.4173343933771</v>
      </c>
    </row>
    <row r="49" spans="1:12" x14ac:dyDescent="0.25">
      <c r="A49" s="31" t="s">
        <v>3</v>
      </c>
      <c r="B49" s="9">
        <f>'[10]Matriz Insumo-Producto dom 2010'!C115</f>
        <v>177.45197947214075</v>
      </c>
      <c r="C49" s="9">
        <f>'[10]Matriz Insumo-Producto dom 2010'!D115</f>
        <v>612.91568914956019</v>
      </c>
      <c r="D49" s="9">
        <f>'[10]Matriz Insumo-Producto dom 2010'!E115</f>
        <v>540.45894428152485</v>
      </c>
      <c r="E49" s="9">
        <f>'[10]Matriz Insumo-Producto dom 2010'!F115</f>
        <v>1171.1495601173021</v>
      </c>
      <c r="F49" s="9">
        <f>'[10]Matriz Insumo-Producto dom 2010'!G115</f>
        <v>912.83137829912027</v>
      </c>
      <c r="G49" s="9">
        <f>'[10]Matriz Insumo-Producto dom 2010'!H115</f>
        <v>6.7049120234604107</v>
      </c>
      <c r="H49" s="9">
        <f>'[10]Matriz Insumo-Producto dom 2010'!I115</f>
        <v>182.07258064516128</v>
      </c>
      <c r="I49" s="9">
        <f>'[10]Matriz Insumo-Producto dom 2010'!J115</f>
        <v>127.3933284457478</v>
      </c>
      <c r="J49" s="9">
        <f>'[10]Matriz Insumo-Producto dom 2010'!K115</f>
        <v>942.19354838709683</v>
      </c>
      <c r="K49" s="9">
        <f>'[10]Matriz Insumo-Producto dom 2010'!L115</f>
        <v>1697.0322580645161</v>
      </c>
      <c r="L49" s="9">
        <f>'[10]Matriz Insumo-Producto dom 2010'!M115</f>
        <v>480.79582111436952</v>
      </c>
    </row>
    <row r="50" spans="1:12" x14ac:dyDescent="0.25">
      <c r="A50" s="31" t="s">
        <v>9</v>
      </c>
      <c r="B50" s="9">
        <f>'[10]Matriz Insumo-Producto dom 2010'!C116</f>
        <v>4175.2504788689248</v>
      </c>
      <c r="C50" s="9">
        <f>'[10]Matriz Insumo-Producto dom 2010'!D116</f>
        <v>197.44564495130678</v>
      </c>
      <c r="D50" s="9">
        <f>'[10]Matriz Insumo-Producto dom 2010'!E116</f>
        <v>6729.9965582500809</v>
      </c>
      <c r="E50" s="9">
        <f>'[10]Matriz Insumo-Producto dom 2010'!F116</f>
        <v>4920.7822207429426</v>
      </c>
      <c r="F50" s="9">
        <f>'[10]Matriz Insumo-Producto dom 2010'!G116</f>
        <v>3305.9645055264964</v>
      </c>
      <c r="G50" s="9">
        <f>'[10]Matriz Insumo-Producto dom 2010'!H116</f>
        <v>609.83803668161397</v>
      </c>
      <c r="H50" s="9">
        <f>'[10]Matriz Insumo-Producto dom 2010'!I116</f>
        <v>1304.5099514197686</v>
      </c>
      <c r="I50" s="9">
        <f>'[10]Matriz Insumo-Producto dom 2010'!J116</f>
        <v>151.85339199619077</v>
      </c>
      <c r="J50" s="9">
        <f>'[10]Matriz Insumo-Producto dom 2010'!K116</f>
        <v>9.3253964048923237</v>
      </c>
      <c r="K50" s="9">
        <f>'[10]Matriz Insumo-Producto dom 2010'!L116</f>
        <v>453.71036905050209</v>
      </c>
      <c r="L50" s="9">
        <f>'[10]Matriz Insumo-Producto dom 2010'!M116</f>
        <v>180.3234461072802</v>
      </c>
    </row>
    <row r="51" spans="1:12" x14ac:dyDescent="0.25">
      <c r="A51" s="31" t="s">
        <v>10</v>
      </c>
      <c r="B51" s="9">
        <f>'[10]Matriz Insumo-Producto dom 2010'!C117</f>
        <v>2405.376084702134</v>
      </c>
      <c r="C51" s="9">
        <f>'[10]Matriz Insumo-Producto dom 2010'!D117</f>
        <v>3054.6222986049183</v>
      </c>
      <c r="D51" s="9">
        <f>'[10]Matriz Insumo-Producto dom 2010'!E117</f>
        <v>6091.8565938211714</v>
      </c>
      <c r="E51" s="9">
        <f>'[10]Matriz Insumo-Producto dom 2010'!F117</f>
        <v>3429.2007892006768</v>
      </c>
      <c r="F51" s="9">
        <f>'[10]Matriz Insumo-Producto dom 2010'!G117</f>
        <v>1857.0126652686899</v>
      </c>
      <c r="G51" s="9">
        <f>'[10]Matriz Insumo-Producto dom 2010'!H117</f>
        <v>3923.1205308023045</v>
      </c>
      <c r="H51" s="9">
        <f>'[10]Matriz Insumo-Producto dom 2010'!I117</f>
        <v>3432.0451522738085</v>
      </c>
      <c r="I51" s="9">
        <f>'[10]Matriz Insumo-Producto dom 2010'!J117</f>
        <v>401.74237451127641</v>
      </c>
      <c r="J51" s="9">
        <f>'[10]Matriz Insumo-Producto dom 2010'!K117</f>
        <v>140.9206609589537</v>
      </c>
      <c r="K51" s="9">
        <f>'[10]Matriz Insumo-Producto dom 2010'!L117</f>
        <v>997.97952822572302</v>
      </c>
      <c r="L51" s="9">
        <f>'[10]Matriz Insumo-Producto dom 2010'!M117</f>
        <v>123.12332163034563</v>
      </c>
    </row>
    <row r="52" spans="1:12" x14ac:dyDescent="0.25">
      <c r="A52" s="31" t="s">
        <v>6</v>
      </c>
      <c r="B52" s="9">
        <f>'[10]Matriz Insumo-Producto dom 2010'!C118</f>
        <v>1048.6014923292785</v>
      </c>
      <c r="C52" s="9">
        <f>'[10]Matriz Insumo-Producto dom 2010'!D118</f>
        <v>571.2604289546365</v>
      </c>
      <c r="D52" s="9">
        <f>'[10]Matriz Insumo-Producto dom 2010'!E118</f>
        <v>2700.9761888170287</v>
      </c>
      <c r="E52" s="9">
        <f>'[10]Matriz Insumo-Producto dom 2010'!F118</f>
        <v>3996.9312736888355</v>
      </c>
      <c r="F52" s="9">
        <f>'[10]Matriz Insumo-Producto dom 2010'!G118</f>
        <v>1355.8582158909401</v>
      </c>
      <c r="G52" s="9">
        <f>'[10]Matriz Insumo-Producto dom 2010'!H118</f>
        <v>763.09228740642754</v>
      </c>
      <c r="H52" s="9">
        <f>'[10]Matriz Insumo-Producto dom 2010'!I118</f>
        <v>1365.2676612168057</v>
      </c>
      <c r="I52" s="9">
        <f>'[10]Matriz Insumo-Producto dom 2010'!J118</f>
        <v>3915.3049191523096</v>
      </c>
      <c r="J52" s="9">
        <f>'[10]Matriz Insumo-Producto dom 2010'!K118</f>
        <v>2206.8628547677845</v>
      </c>
      <c r="K52" s="9">
        <f>'[10]Matriz Insumo-Producto dom 2010'!L118</f>
        <v>5338.0446288773937</v>
      </c>
      <c r="L52" s="9">
        <f>'[10]Matriz Insumo-Producto dom 2010'!M118</f>
        <v>310.80004889855996</v>
      </c>
    </row>
    <row r="53" spans="1:12" x14ac:dyDescent="0.25">
      <c r="A53" s="31" t="s">
        <v>42</v>
      </c>
      <c r="B53" s="9">
        <f>'[10]Matriz Insumo-Producto dom 2010'!C119</f>
        <v>250.93356848912404</v>
      </c>
      <c r="C53" s="9">
        <f>'[10]Matriz Insumo-Producto dom 2010'!D119</f>
        <v>11.781305114638448</v>
      </c>
      <c r="D53" s="9">
        <f>'[10]Matriz Insumo-Producto dom 2010'!E119</f>
        <v>1011.2192827748385</v>
      </c>
      <c r="E53" s="9">
        <f>'[10]Matriz Insumo-Producto dom 2010'!F119</f>
        <v>4531.6512281363703</v>
      </c>
      <c r="F53" s="9">
        <f>'[10]Matriz Insumo-Producto dom 2010'!G119</f>
        <v>217.95414462081129</v>
      </c>
      <c r="G53" s="9">
        <f>'[10]Matriz Insumo-Producto dom 2010'!H119</f>
        <v>3415.7951514839683</v>
      </c>
      <c r="H53" s="9">
        <f>'[10]Matriz Insumo-Producto dom 2010'!I119</f>
        <v>292.15226337448553</v>
      </c>
      <c r="I53" s="9">
        <f>'[10]Matriz Insumo-Producto dom 2010'!J119</f>
        <v>1003.7779607190737</v>
      </c>
      <c r="J53" s="9">
        <f>'[10]Matriz Insumo-Producto dom 2010'!K119</f>
        <v>234.89354245810216</v>
      </c>
      <c r="K53" s="9">
        <f>'[10]Matriz Insumo-Producto dom 2010'!L119</f>
        <v>251.23249933064449</v>
      </c>
      <c r="L53" s="9">
        <f>'[10]Matriz Insumo-Producto dom 2010'!M119</f>
        <v>1040.6090534979423</v>
      </c>
    </row>
    <row r="54" spans="1:12" x14ac:dyDescent="0.25">
      <c r="A54" s="31" t="s">
        <v>43</v>
      </c>
      <c r="B54" s="9">
        <f>'[10]Matriz Insumo-Producto dom 2010'!C120</f>
        <v>0</v>
      </c>
      <c r="C54" s="9">
        <f>'[10]Matriz Insumo-Producto dom 2010'!D120</f>
        <v>0</v>
      </c>
      <c r="D54" s="9">
        <f>'[10]Matriz Insumo-Producto dom 2010'!E120</f>
        <v>0</v>
      </c>
      <c r="E54" s="9">
        <f>'[10]Matriz Insumo-Producto dom 2010'!F120</f>
        <v>0</v>
      </c>
      <c r="F54" s="9">
        <f>'[10]Matriz Insumo-Producto dom 2010'!G120</f>
        <v>0</v>
      </c>
      <c r="G54" s="9">
        <f>'[10]Matriz Insumo-Producto dom 2010'!H120</f>
        <v>0</v>
      </c>
      <c r="H54" s="9">
        <f>'[10]Matriz Insumo-Producto dom 2010'!I120</f>
        <v>0</v>
      </c>
      <c r="I54" s="9">
        <f>'[10]Matriz Insumo-Producto dom 2010'!J120</f>
        <v>0</v>
      </c>
      <c r="J54" s="9">
        <f>'[10]Matriz Insumo-Producto dom 2010'!K120</f>
        <v>0</v>
      </c>
      <c r="K54" s="9">
        <f>'[10]Matriz Insumo-Producto dom 2010'!L120</f>
        <v>0</v>
      </c>
      <c r="L54" s="9">
        <f>'[10]Matriz Insumo-Producto dom 2010'!M120</f>
        <v>0</v>
      </c>
    </row>
    <row r="55" spans="1:12" x14ac:dyDescent="0.25">
      <c r="A55" s="31" t="s">
        <v>11</v>
      </c>
      <c r="B55" s="9">
        <f>'[10]Matriz Insumo-Producto dom 2010'!C121</f>
        <v>0</v>
      </c>
      <c r="C55" s="9">
        <f>'[10]Matriz Insumo-Producto dom 2010'!D121</f>
        <v>3</v>
      </c>
      <c r="D55" s="9">
        <f>'[10]Matriz Insumo-Producto dom 2010'!E121</f>
        <v>10</v>
      </c>
      <c r="E55" s="9">
        <f>'[10]Matriz Insumo-Producto dom 2010'!F121</f>
        <v>168</v>
      </c>
      <c r="F55" s="9">
        <f>'[10]Matriz Insumo-Producto dom 2010'!G121</f>
        <v>0</v>
      </c>
      <c r="G55" s="9">
        <f>'[10]Matriz Insumo-Producto dom 2010'!H121</f>
        <v>22</v>
      </c>
      <c r="H55" s="9">
        <f>'[10]Matriz Insumo-Producto dom 2010'!I121</f>
        <v>6</v>
      </c>
      <c r="I55" s="9">
        <f>'[10]Matriz Insumo-Producto dom 2010'!J121</f>
        <v>16</v>
      </c>
      <c r="J55" s="9">
        <f>'[10]Matriz Insumo-Producto dom 2010'!K121</f>
        <v>0</v>
      </c>
      <c r="K55" s="9">
        <f>'[10]Matriz Insumo-Producto dom 2010'!L121</f>
        <v>225</v>
      </c>
      <c r="L55" s="9">
        <f>'[10]Matriz Insumo-Producto dom 2010'!M121</f>
        <v>117</v>
      </c>
    </row>
    <row r="57" spans="1:12" x14ac:dyDescent="0.25">
      <c r="C57" s="65"/>
      <c r="D57" s="65"/>
      <c r="E57" s="65"/>
      <c r="F57" s="65"/>
      <c r="G57" s="65"/>
      <c r="H57" s="65"/>
      <c r="I57" s="65"/>
      <c r="J57" s="65"/>
      <c r="K57" s="65"/>
      <c r="L57" s="65"/>
    </row>
    <row r="58" spans="1:12" x14ac:dyDescent="0.25">
      <c r="C58" s="65"/>
      <c r="D58" s="65"/>
      <c r="E58" s="65"/>
      <c r="F58" s="65"/>
      <c r="G58" s="65"/>
      <c r="H58" s="65"/>
      <c r="I58" s="65"/>
      <c r="J58" s="65"/>
      <c r="K58" s="65"/>
      <c r="L58" s="6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showGridLines="0" topLeftCell="A88" zoomScale="80" zoomScaleNormal="80" workbookViewId="0">
      <selection activeCell="B2" sqref="B2:D3"/>
    </sheetView>
  </sheetViews>
  <sheetFormatPr baseColWidth="10" defaultRowHeight="15" x14ac:dyDescent="0.25"/>
  <cols>
    <col min="1" max="1" width="35.7109375" bestFit="1" customWidth="1"/>
    <col min="2" max="2" width="10.28515625" bestFit="1" customWidth="1"/>
    <col min="3" max="4" width="11.42578125" bestFit="1" customWidth="1"/>
    <col min="5" max="5" width="9.42578125" bestFit="1" customWidth="1"/>
    <col min="6" max="6" width="10.28515625" bestFit="1" customWidth="1"/>
    <col min="7" max="7" width="11.42578125" bestFit="1" customWidth="1"/>
    <col min="8" max="8" width="10.28515625" bestFit="1" customWidth="1"/>
    <col min="9" max="9" width="15" bestFit="1" customWidth="1"/>
  </cols>
  <sheetData>
    <row r="1" spans="1:9" x14ac:dyDescent="0.25">
      <c r="A1" s="2" t="s">
        <v>148</v>
      </c>
      <c r="B1" s="2" t="s">
        <v>49</v>
      </c>
      <c r="C1" s="2" t="s">
        <v>50</v>
      </c>
      <c r="D1" s="2" t="s">
        <v>52</v>
      </c>
      <c r="E1" s="2" t="s">
        <v>51</v>
      </c>
      <c r="F1" s="2" t="s">
        <v>55</v>
      </c>
      <c r="G1" s="2" t="s">
        <v>53</v>
      </c>
      <c r="H1" s="2" t="s">
        <v>54</v>
      </c>
      <c r="I1" s="2" t="s">
        <v>56</v>
      </c>
    </row>
    <row r="2" spans="1:9" s="65" customFormat="1" x14ac:dyDescent="0.25">
      <c r="A2" s="2">
        <v>1995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2" t="s">
        <v>57</v>
      </c>
      <c r="B3" s="8"/>
      <c r="C3" s="8">
        <v>0.56828000000000001</v>
      </c>
      <c r="D3" s="8">
        <v>2.1956500000000001</v>
      </c>
      <c r="E3" s="8">
        <v>7.7259999999999995E-2</v>
      </c>
      <c r="F3" s="8">
        <v>0.81352000000000002</v>
      </c>
      <c r="G3" s="8">
        <v>2.7650100000000002</v>
      </c>
      <c r="H3" s="8">
        <v>0.25641000000000003</v>
      </c>
      <c r="I3" s="8">
        <v>2.4418199999999999</v>
      </c>
    </row>
    <row r="4" spans="1:9" x14ac:dyDescent="0.25">
      <c r="A4" s="2" t="s">
        <v>58</v>
      </c>
      <c r="B4" s="8"/>
      <c r="C4" s="8">
        <v>0.64473000000000003</v>
      </c>
      <c r="D4" s="8">
        <v>2.2408700000000001</v>
      </c>
      <c r="E4" s="8">
        <v>6.608E-2</v>
      </c>
      <c r="F4" s="8">
        <v>0.80171000000000003</v>
      </c>
      <c r="G4" s="8">
        <v>2.82761</v>
      </c>
      <c r="H4" s="8">
        <v>0.28425</v>
      </c>
      <c r="I4" s="8">
        <v>2.47092</v>
      </c>
    </row>
    <row r="5" spans="1:9" x14ac:dyDescent="0.25">
      <c r="A5" s="2" t="s">
        <v>59</v>
      </c>
      <c r="B5" s="8"/>
      <c r="C5" s="8">
        <v>0.65297000000000005</v>
      </c>
      <c r="D5" s="8">
        <v>2.2783799999999998</v>
      </c>
      <c r="E5" s="8">
        <v>6.9559999999999997E-2</v>
      </c>
      <c r="F5" s="8">
        <v>0.87424000000000002</v>
      </c>
      <c r="G5" s="8">
        <v>2.9601999999999999</v>
      </c>
      <c r="H5" s="8">
        <v>0.31297000000000003</v>
      </c>
      <c r="I5" s="8">
        <v>2.4967700000000002</v>
      </c>
    </row>
    <row r="6" spans="1:9" x14ac:dyDescent="0.25">
      <c r="A6" s="2" t="s">
        <v>60</v>
      </c>
      <c r="B6" s="8"/>
      <c r="C6" s="8">
        <v>0.75705</v>
      </c>
      <c r="D6" s="8">
        <v>2.4093</v>
      </c>
      <c r="E6" s="8"/>
      <c r="F6" s="8">
        <v>0.86177000000000004</v>
      </c>
      <c r="G6" s="8">
        <v>2.9773399999999999</v>
      </c>
      <c r="H6" s="8">
        <v>0.35204000000000002</v>
      </c>
      <c r="I6" s="8">
        <v>2.5404100000000001</v>
      </c>
    </row>
    <row r="7" spans="1:9" x14ac:dyDescent="0.25">
      <c r="A7" s="2" t="s">
        <v>61</v>
      </c>
      <c r="B7" s="8">
        <v>1.0182500000000001</v>
      </c>
      <c r="C7" s="8">
        <v>0.90276000000000001</v>
      </c>
      <c r="D7" s="8">
        <v>2.4722300000000001</v>
      </c>
      <c r="E7" s="8"/>
      <c r="F7" s="8">
        <v>0.90790999999999999</v>
      </c>
      <c r="G7" s="8">
        <v>3.00169</v>
      </c>
      <c r="H7" s="8">
        <v>0.31308999999999998</v>
      </c>
      <c r="I7" s="8">
        <v>2.6192500000000001</v>
      </c>
    </row>
    <row r="8" spans="1:9" x14ac:dyDescent="0.25">
      <c r="A8" s="2" t="s">
        <v>62</v>
      </c>
      <c r="B8" s="8">
        <v>1.0428999999999999</v>
      </c>
      <c r="C8" s="8">
        <v>0.95069000000000004</v>
      </c>
      <c r="D8" s="8">
        <v>2.4740500000000001</v>
      </c>
      <c r="E8" s="8">
        <v>5.1499999999999997E-2</v>
      </c>
      <c r="F8" s="8">
        <v>0.91522000000000003</v>
      </c>
      <c r="G8" s="8">
        <v>3.0744799999999999</v>
      </c>
      <c r="H8" s="8">
        <v>0.33445000000000003</v>
      </c>
      <c r="I8" s="8">
        <v>2.6374599999999999</v>
      </c>
    </row>
    <row r="9" spans="1:9" x14ac:dyDescent="0.25">
      <c r="A9" s="2" t="s">
        <v>63</v>
      </c>
      <c r="B9" s="8">
        <v>0.98472000000000004</v>
      </c>
      <c r="C9" s="8">
        <v>1.07003</v>
      </c>
      <c r="D9" s="8">
        <v>2.5027599999999999</v>
      </c>
      <c r="E9" s="8">
        <v>5.534E-2</v>
      </c>
      <c r="F9" s="8">
        <v>0.98641999999999996</v>
      </c>
      <c r="G9" s="8">
        <v>3.1156199999999998</v>
      </c>
      <c r="H9" s="8">
        <v>0.37724000000000002</v>
      </c>
      <c r="I9" s="8">
        <v>2.5490499999999998</v>
      </c>
    </row>
    <row r="10" spans="1:9" x14ac:dyDescent="0.25">
      <c r="A10" s="2" t="s">
        <v>64</v>
      </c>
      <c r="B10" s="8">
        <v>0.95791999999999999</v>
      </c>
      <c r="C10" s="8">
        <v>1.1335599999999999</v>
      </c>
      <c r="D10" s="8">
        <v>2.5396299999999998</v>
      </c>
      <c r="E10" s="8">
        <v>5.7349999999999998E-2</v>
      </c>
      <c r="F10" s="8">
        <v>1.04881</v>
      </c>
      <c r="G10" s="8">
        <v>3.1438799999999998</v>
      </c>
      <c r="H10" s="8">
        <v>0.38416</v>
      </c>
      <c r="I10" s="8">
        <v>2.55253</v>
      </c>
    </row>
    <row r="11" spans="1:9" x14ac:dyDescent="0.25">
      <c r="A11" s="2" t="s">
        <v>65</v>
      </c>
      <c r="B11" s="8">
        <v>0.89951999999999999</v>
      </c>
      <c r="C11" s="8">
        <v>1.2298899999999999</v>
      </c>
      <c r="D11" s="8">
        <v>2.50339</v>
      </c>
      <c r="E11" s="8"/>
      <c r="F11" s="8">
        <v>1.0633300000000001</v>
      </c>
      <c r="G11" s="8">
        <v>3.1332</v>
      </c>
      <c r="H11" s="8">
        <v>0.39189000000000002</v>
      </c>
      <c r="I11" s="8">
        <v>2.4895299999999998</v>
      </c>
    </row>
    <row r="12" spans="1:9" x14ac:dyDescent="0.25">
      <c r="A12" s="2" t="s">
        <v>66</v>
      </c>
      <c r="B12" s="8">
        <v>0.97131999999999996</v>
      </c>
      <c r="C12" s="8">
        <v>1.3247599999999999</v>
      </c>
      <c r="D12" s="8">
        <v>2.5057999999999998</v>
      </c>
      <c r="E12" s="8"/>
      <c r="F12" s="8">
        <v>1.1214</v>
      </c>
      <c r="G12" s="8">
        <v>3.3087</v>
      </c>
      <c r="H12" s="8">
        <v>0.40176000000000001</v>
      </c>
      <c r="I12" s="8">
        <v>2.5056699999999998</v>
      </c>
    </row>
    <row r="13" spans="1:9" x14ac:dyDescent="0.25">
      <c r="A13" s="2" t="s">
        <v>67</v>
      </c>
      <c r="B13" s="8">
        <v>1.0080100000000001</v>
      </c>
      <c r="C13" s="8">
        <v>1.3883000000000001</v>
      </c>
      <c r="D13" s="8">
        <v>2.54026</v>
      </c>
      <c r="E13" s="8">
        <v>0.12862999999999999</v>
      </c>
      <c r="F13" s="8">
        <v>1.19885</v>
      </c>
      <c r="G13" s="8">
        <v>3.4091</v>
      </c>
      <c r="H13" s="8">
        <v>0.37265999999999999</v>
      </c>
      <c r="I13" s="8">
        <v>2.5496500000000002</v>
      </c>
    </row>
    <row r="14" spans="1:9" x14ac:dyDescent="0.25">
      <c r="A14" s="2" t="s">
        <v>68</v>
      </c>
      <c r="B14" s="8">
        <v>1.09514</v>
      </c>
      <c r="C14" s="8">
        <v>1.3958200000000001</v>
      </c>
      <c r="D14" s="8">
        <v>2.5316900000000002</v>
      </c>
      <c r="E14" s="8">
        <v>0.13194</v>
      </c>
      <c r="F14" s="8">
        <v>1.2668900000000001</v>
      </c>
      <c r="G14" s="8">
        <v>3.4614199999999999</v>
      </c>
      <c r="H14" s="8">
        <v>0.36836000000000002</v>
      </c>
      <c r="I14" s="8">
        <v>2.6264400000000001</v>
      </c>
    </row>
    <row r="15" spans="1:9" x14ac:dyDescent="0.25">
      <c r="A15" s="2" t="s">
        <v>69</v>
      </c>
      <c r="B15" s="8">
        <v>1.1143099999999999</v>
      </c>
      <c r="C15" s="8">
        <v>1.4698599999999999</v>
      </c>
      <c r="D15" s="8">
        <v>2.6894499999999999</v>
      </c>
      <c r="E15" s="8">
        <v>0.22778999999999999</v>
      </c>
      <c r="F15" s="8">
        <v>1.3514900000000001</v>
      </c>
      <c r="G15" s="8">
        <v>3.46706</v>
      </c>
      <c r="H15" s="8">
        <v>0.40383000000000002</v>
      </c>
      <c r="I15" s="8">
        <v>2.7665099999999998</v>
      </c>
    </row>
    <row r="16" spans="1:9" x14ac:dyDescent="0.25">
      <c r="A16" s="2" t="s">
        <v>70</v>
      </c>
      <c r="B16" s="8">
        <v>1.16614</v>
      </c>
      <c r="C16" s="8">
        <v>1.70198</v>
      </c>
      <c r="D16" s="8">
        <v>2.8226300000000002</v>
      </c>
      <c r="E16" s="8"/>
      <c r="F16" s="8">
        <v>1.3928499999999999</v>
      </c>
      <c r="G16" s="8">
        <v>3.3573400000000002</v>
      </c>
      <c r="H16" s="8">
        <v>0.43064000000000002</v>
      </c>
      <c r="I16" s="8">
        <v>2.8159399999999999</v>
      </c>
    </row>
    <row r="17" spans="1:9" x14ac:dyDescent="0.25">
      <c r="A17" s="2" t="s">
        <v>71</v>
      </c>
      <c r="B17" s="8">
        <v>1.16042</v>
      </c>
      <c r="C17" s="8">
        <v>1.7589900000000001</v>
      </c>
      <c r="D17" s="8">
        <v>2.8035199999999998</v>
      </c>
      <c r="E17" s="8"/>
      <c r="F17" s="8">
        <v>1.3952</v>
      </c>
      <c r="G17" s="8">
        <v>3.2539400000000001</v>
      </c>
      <c r="H17" s="8">
        <v>0.45591999999999999</v>
      </c>
      <c r="I17" s="8">
        <v>2.73827</v>
      </c>
    </row>
    <row r="18" spans="1:9" x14ac:dyDescent="0.25">
      <c r="A18" s="2" t="s">
        <v>72</v>
      </c>
      <c r="B18" s="8">
        <v>1.20964</v>
      </c>
      <c r="C18" s="8">
        <v>1.8361700000000001</v>
      </c>
      <c r="D18" s="8">
        <v>2.8928600000000002</v>
      </c>
      <c r="E18" s="8"/>
      <c r="F18" s="8">
        <v>1.3556299999999999</v>
      </c>
      <c r="G18" s="8">
        <v>3.3880699999999999</v>
      </c>
      <c r="H18" s="8">
        <v>0.42869000000000002</v>
      </c>
      <c r="I18" s="8">
        <v>2.7626400000000002</v>
      </c>
    </row>
    <row r="19" spans="1:9" x14ac:dyDescent="0.25">
      <c r="A19" s="2" t="s">
        <v>73</v>
      </c>
      <c r="B19" s="8"/>
      <c r="C19" s="8">
        <v>1.98305</v>
      </c>
      <c r="D19" s="8">
        <v>2.9190999999999998</v>
      </c>
      <c r="E19" s="8"/>
      <c r="F19" s="8">
        <v>1.30142</v>
      </c>
      <c r="G19" s="8"/>
      <c r="H19" s="8"/>
      <c r="I19" s="8">
        <v>2.7919700000000001</v>
      </c>
    </row>
    <row r="20" spans="1:9" x14ac:dyDescent="0.25">
      <c r="A20" s="6"/>
      <c r="B20" s="34"/>
      <c r="C20" s="34"/>
      <c r="D20" s="34"/>
      <c r="E20" s="34"/>
      <c r="F20" s="34"/>
      <c r="G20" s="34"/>
      <c r="H20" s="34"/>
      <c r="I20" s="34"/>
    </row>
    <row r="22" spans="1:9" x14ac:dyDescent="0.25">
      <c r="A22" s="1"/>
      <c r="B22" s="2" t="s">
        <v>49</v>
      </c>
      <c r="C22" s="2" t="s">
        <v>50</v>
      </c>
      <c r="D22" s="2" t="s">
        <v>52</v>
      </c>
      <c r="E22" s="2" t="s">
        <v>51</v>
      </c>
      <c r="F22" s="2" t="s">
        <v>55</v>
      </c>
      <c r="G22" s="2" t="s">
        <v>53</v>
      </c>
      <c r="H22" s="2" t="s">
        <v>54</v>
      </c>
      <c r="I22" s="2" t="s">
        <v>56</v>
      </c>
    </row>
    <row r="23" spans="1:9" s="65" customFormat="1" x14ac:dyDescent="0.25">
      <c r="A23" s="2">
        <v>1995</v>
      </c>
      <c r="B23" s="8">
        <v>0.84242424242424296</v>
      </c>
      <c r="C23" s="8">
        <v>0.54117647058823604</v>
      </c>
      <c r="D23" s="8">
        <v>2.22156862745098</v>
      </c>
      <c r="E23" s="8">
        <v>8.7912087912087905E-2</v>
      </c>
      <c r="F23" s="8">
        <v>0.76470588235294101</v>
      </c>
      <c r="G23" s="8">
        <v>2.8441176470588201</v>
      </c>
      <c r="H23" s="8">
        <v>0.30441176470588199</v>
      </c>
      <c r="I23" s="8">
        <v>2.4294117647058799</v>
      </c>
    </row>
    <row r="24" spans="1:9" x14ac:dyDescent="0.25">
      <c r="A24" s="2" t="s">
        <v>57</v>
      </c>
      <c r="B24" s="8">
        <v>0.865151515151516</v>
      </c>
      <c r="C24" s="8">
        <v>0.62720588235294195</v>
      </c>
      <c r="D24" s="8">
        <v>2.2615196078431299</v>
      </c>
      <c r="E24" s="8">
        <v>9.1208791208791204E-2</v>
      </c>
      <c r="F24" s="8">
        <v>0.80735294117647105</v>
      </c>
      <c r="G24" s="8">
        <v>2.8882352941176399</v>
      </c>
      <c r="H24" s="8">
        <v>0.313823529411764</v>
      </c>
      <c r="I24" s="8">
        <v>2.4507352941176399</v>
      </c>
    </row>
    <row r="25" spans="1:9" x14ac:dyDescent="0.25">
      <c r="A25" s="2" t="s">
        <v>58</v>
      </c>
      <c r="B25" s="8">
        <v>0.88787878787878804</v>
      </c>
      <c r="C25" s="8">
        <v>0.71323529411764697</v>
      </c>
      <c r="D25" s="8">
        <v>2.3014705882352899</v>
      </c>
      <c r="E25" s="8">
        <v>9.4505494505494503E-2</v>
      </c>
      <c r="F25" s="8">
        <v>0.85</v>
      </c>
      <c r="G25" s="8">
        <v>2.9323529411764602</v>
      </c>
      <c r="H25" s="8">
        <v>0.32323529411764701</v>
      </c>
      <c r="I25" s="8">
        <v>2.4720588235294101</v>
      </c>
    </row>
    <row r="26" spans="1:9" x14ac:dyDescent="0.25">
      <c r="A26" s="2" t="s">
        <v>59</v>
      </c>
      <c r="B26" s="8">
        <v>0.91060606060606097</v>
      </c>
      <c r="C26" s="8">
        <v>0.79926470588235299</v>
      </c>
      <c r="D26" s="8">
        <v>2.34142156862745</v>
      </c>
      <c r="E26" s="8">
        <v>9.7802197802197802E-2</v>
      </c>
      <c r="F26" s="8">
        <v>0.89264705882352902</v>
      </c>
      <c r="G26" s="8">
        <v>2.9764705882352902</v>
      </c>
      <c r="H26" s="8">
        <v>0.33264705882352902</v>
      </c>
      <c r="I26" s="8">
        <v>2.4933823529411701</v>
      </c>
    </row>
    <row r="27" spans="1:9" x14ac:dyDescent="0.25">
      <c r="A27" s="2" t="s">
        <v>60</v>
      </c>
      <c r="B27" s="8">
        <v>0.93333333333333302</v>
      </c>
      <c r="C27" s="8">
        <v>0.88529411764705901</v>
      </c>
      <c r="D27" s="8">
        <v>2.3813725490195998</v>
      </c>
      <c r="E27" s="8">
        <v>0.101098901098901</v>
      </c>
      <c r="F27" s="8">
        <v>0.93529411764705905</v>
      </c>
      <c r="G27" s="8">
        <v>3.02058823529411</v>
      </c>
      <c r="H27" s="8">
        <v>0.34205882352941103</v>
      </c>
      <c r="I27" s="8">
        <v>2.5147058823529398</v>
      </c>
    </row>
    <row r="28" spans="1:9" x14ac:dyDescent="0.25">
      <c r="A28" s="2" t="s">
        <v>61</v>
      </c>
      <c r="B28" s="8">
        <v>0.95606060606060606</v>
      </c>
      <c r="C28" s="8">
        <v>0.97132352941176503</v>
      </c>
      <c r="D28" s="8">
        <v>2.4213235294117599</v>
      </c>
      <c r="E28" s="8">
        <v>0.104395604395604</v>
      </c>
      <c r="F28" s="8">
        <v>0.97794117647058798</v>
      </c>
      <c r="G28" s="8">
        <v>3.0647058823529401</v>
      </c>
      <c r="H28" s="8">
        <v>0.35147058823529398</v>
      </c>
      <c r="I28" s="8">
        <v>2.5360294117647002</v>
      </c>
    </row>
    <row r="29" spans="1:9" x14ac:dyDescent="0.25">
      <c r="A29" s="2" t="s">
        <v>62</v>
      </c>
      <c r="B29" s="8">
        <v>0.97878787878787898</v>
      </c>
      <c r="C29" s="8">
        <v>1.0573529411764699</v>
      </c>
      <c r="D29" s="8">
        <v>2.4612745098039199</v>
      </c>
      <c r="E29" s="8">
        <v>0.107692307692307</v>
      </c>
      <c r="F29" s="8">
        <v>1.02058823529411</v>
      </c>
      <c r="G29" s="8">
        <v>3.1088235294117599</v>
      </c>
      <c r="H29" s="8">
        <v>0.36088235294117599</v>
      </c>
      <c r="I29" s="8">
        <v>2.5573529411764699</v>
      </c>
    </row>
    <row r="30" spans="1:9" x14ac:dyDescent="0.25">
      <c r="A30" s="2" t="s">
        <v>63</v>
      </c>
      <c r="B30" s="8">
        <v>1.0015151515151499</v>
      </c>
      <c r="C30" s="8">
        <v>1.14338235294117</v>
      </c>
      <c r="D30" s="8">
        <v>2.5012254901960702</v>
      </c>
      <c r="E30" s="8">
        <v>0.110989010989011</v>
      </c>
      <c r="F30" s="8">
        <v>1.06323529411764</v>
      </c>
      <c r="G30" s="8">
        <v>3.1529411764705801</v>
      </c>
      <c r="H30" s="8">
        <v>0.370294117647058</v>
      </c>
      <c r="I30" s="8">
        <v>2.5786764705882299</v>
      </c>
    </row>
    <row r="31" spans="1:9" x14ac:dyDescent="0.25">
      <c r="A31" s="2" t="s">
        <v>64</v>
      </c>
      <c r="B31" s="8">
        <v>1.02424242424242</v>
      </c>
      <c r="C31" s="8">
        <v>1.22941176470588</v>
      </c>
      <c r="D31" s="8">
        <v>2.5411764705882298</v>
      </c>
      <c r="E31" s="8">
        <v>0.114285714285714</v>
      </c>
      <c r="F31" s="8">
        <v>1.1058823529411701</v>
      </c>
      <c r="G31" s="8">
        <v>3.1970588235294102</v>
      </c>
      <c r="H31" s="8">
        <v>0.379705882352941</v>
      </c>
      <c r="I31" s="8">
        <v>2.6</v>
      </c>
    </row>
    <row r="32" spans="1:9" x14ac:dyDescent="0.25">
      <c r="A32" s="2" t="s">
        <v>65</v>
      </c>
      <c r="B32" s="8">
        <v>1.04696969696969</v>
      </c>
      <c r="C32" s="8">
        <v>1.31544117647058</v>
      </c>
      <c r="D32" s="8">
        <v>2.5811274509803899</v>
      </c>
      <c r="E32" s="8">
        <v>0.117582417582417</v>
      </c>
      <c r="F32" s="8">
        <v>1.1485294117647</v>
      </c>
      <c r="G32" s="8">
        <v>3.24117647058823</v>
      </c>
      <c r="H32" s="8">
        <v>0.38911764705882301</v>
      </c>
      <c r="I32" s="8">
        <v>2.6213235294117601</v>
      </c>
    </row>
    <row r="33" spans="1:9" x14ac:dyDescent="0.25">
      <c r="A33" s="2" t="s">
        <v>66</v>
      </c>
      <c r="B33" s="8">
        <v>1.06969696969697</v>
      </c>
      <c r="C33" s="8">
        <v>1.40147058823529</v>
      </c>
      <c r="D33" s="8">
        <v>2.6210784313725402</v>
      </c>
      <c r="E33" s="8">
        <v>0.12087912087912001</v>
      </c>
      <c r="F33" s="8">
        <v>1.19117647058823</v>
      </c>
      <c r="G33" s="8">
        <v>3.2852941176470498</v>
      </c>
      <c r="H33" s="8">
        <v>0.39852941176470502</v>
      </c>
      <c r="I33" s="8">
        <v>2.64264705882352</v>
      </c>
    </row>
    <row r="34" spans="1:9" x14ac:dyDescent="0.25">
      <c r="A34" s="2" t="s">
        <v>67</v>
      </c>
      <c r="B34" s="8">
        <v>1.0924242424242401</v>
      </c>
      <c r="C34" s="8">
        <v>1.4875</v>
      </c>
      <c r="D34" s="8">
        <v>2.6610294117647002</v>
      </c>
      <c r="E34" s="8">
        <v>0.124175824175824</v>
      </c>
      <c r="F34" s="8">
        <v>1.2338235294117601</v>
      </c>
      <c r="G34" s="8">
        <v>3.3294117647058799</v>
      </c>
      <c r="H34" s="8">
        <v>0.40794117647058797</v>
      </c>
      <c r="I34" s="8">
        <v>2.6639705882352902</v>
      </c>
    </row>
    <row r="35" spans="1:9" x14ac:dyDescent="0.25">
      <c r="A35" s="2" t="s">
        <v>68</v>
      </c>
      <c r="B35" s="8">
        <v>1.1151515151515099</v>
      </c>
      <c r="C35" s="8">
        <v>1.5735294117647001</v>
      </c>
      <c r="D35" s="8">
        <v>2.7009803921568598</v>
      </c>
      <c r="E35" s="8">
        <v>0.12747252747252699</v>
      </c>
      <c r="F35" s="8">
        <v>1.27647058823529</v>
      </c>
      <c r="G35" s="8">
        <v>3.3735294117647001</v>
      </c>
      <c r="H35" s="8">
        <v>0.41735294117646998</v>
      </c>
      <c r="I35" s="8">
        <v>2.6852941176470502</v>
      </c>
    </row>
    <row r="36" spans="1:9" x14ac:dyDescent="0.25">
      <c r="A36" s="2" t="s">
        <v>69</v>
      </c>
      <c r="B36" s="8">
        <v>1.1378787878787799</v>
      </c>
      <c r="C36" s="8">
        <v>1.6595588235294101</v>
      </c>
      <c r="D36" s="8">
        <v>2.7409313725490101</v>
      </c>
      <c r="E36" s="8">
        <v>0.13076923076923</v>
      </c>
      <c r="F36" s="8">
        <v>1.31911764705882</v>
      </c>
      <c r="G36" s="8">
        <v>3.4176470588235301</v>
      </c>
      <c r="H36" s="8">
        <v>0.42676470588235199</v>
      </c>
      <c r="I36" s="8">
        <v>2.7066176470588199</v>
      </c>
    </row>
    <row r="37" spans="1:9" x14ac:dyDescent="0.25">
      <c r="A37" s="2" t="s">
        <v>70</v>
      </c>
      <c r="B37" s="8">
        <v>1.16060606060606</v>
      </c>
      <c r="C37" s="8">
        <v>1.7455882352941099</v>
      </c>
      <c r="D37" s="8">
        <v>2.7808823529411701</v>
      </c>
      <c r="E37" s="8">
        <v>0.13406593406593401</v>
      </c>
      <c r="F37" s="8">
        <v>1.3617647058823501</v>
      </c>
      <c r="G37" s="8">
        <v>3.46176470588235</v>
      </c>
      <c r="H37" s="8">
        <v>0.436176470588235</v>
      </c>
      <c r="I37" s="8">
        <v>2.7279411764705799</v>
      </c>
    </row>
    <row r="38" spans="1:9" x14ac:dyDescent="0.25">
      <c r="A38" s="2" t="s">
        <v>71</v>
      </c>
      <c r="B38" s="8">
        <v>1.18333333333333</v>
      </c>
      <c r="C38" s="8">
        <v>1.8316176470588199</v>
      </c>
      <c r="D38" s="8">
        <v>2.8208333333333302</v>
      </c>
      <c r="E38" s="8">
        <v>0.13736263736263701</v>
      </c>
      <c r="F38" s="8">
        <v>1.40441176470588</v>
      </c>
      <c r="G38" s="8">
        <v>3.5058823529411698</v>
      </c>
      <c r="H38" s="8">
        <v>0.44558823529411701</v>
      </c>
      <c r="I38" s="8">
        <v>2.7492647058823501</v>
      </c>
    </row>
    <row r="39" spans="1:9" x14ac:dyDescent="0.25">
      <c r="A39" s="2" t="s">
        <v>72</v>
      </c>
      <c r="B39" s="8">
        <v>1.2060606060606001</v>
      </c>
      <c r="C39" s="8">
        <v>1.9176470588235199</v>
      </c>
      <c r="D39" s="8">
        <v>2.86078431372548</v>
      </c>
      <c r="E39" s="8">
        <v>0.14065934065933999</v>
      </c>
      <c r="F39" s="8">
        <v>1.44705882352941</v>
      </c>
      <c r="G39" s="8">
        <v>3.55</v>
      </c>
      <c r="H39" s="8">
        <v>0.45499999999999902</v>
      </c>
      <c r="I39" s="8">
        <v>2.77058823529411</v>
      </c>
    </row>
    <row r="40" spans="1:9" x14ac:dyDescent="0.25">
      <c r="A40" s="2" t="s">
        <v>73</v>
      </c>
      <c r="B40" s="8">
        <v>1.2287878787878701</v>
      </c>
      <c r="C40" s="8">
        <v>2.0036764705882302</v>
      </c>
      <c r="D40" s="8">
        <v>2.9007352941176401</v>
      </c>
      <c r="E40" s="8">
        <v>0.143956043956043</v>
      </c>
      <c r="F40" s="8">
        <v>1.4897058823529401</v>
      </c>
      <c r="G40" s="8">
        <v>3.5941176470588201</v>
      </c>
      <c r="H40" s="8">
        <v>0.46441176470588202</v>
      </c>
      <c r="I40" s="8">
        <v>2.7919117647058802</v>
      </c>
    </row>
    <row r="41" spans="1:9" x14ac:dyDescent="0.25">
      <c r="A41" s="2" t="s">
        <v>75</v>
      </c>
      <c r="B41" s="8">
        <v>1.2515151515151499</v>
      </c>
      <c r="C41" s="8">
        <v>2.08970588235294</v>
      </c>
      <c r="D41" s="8">
        <v>2.9406862745098001</v>
      </c>
      <c r="E41" s="8">
        <v>0.14725274725274701</v>
      </c>
      <c r="F41" s="8">
        <v>1.53235294117647</v>
      </c>
      <c r="G41" s="8">
        <v>3.6382352941176501</v>
      </c>
      <c r="H41" s="8">
        <v>0.47382352941176398</v>
      </c>
      <c r="I41" s="8">
        <v>2.8132352941176402</v>
      </c>
    </row>
    <row r="42" spans="1:9" x14ac:dyDescent="0.25">
      <c r="A42" s="2" t="s">
        <v>76</v>
      </c>
      <c r="B42" s="8">
        <v>1.27424242424242</v>
      </c>
      <c r="C42" s="8">
        <v>2.17573529411764</v>
      </c>
      <c r="D42" s="8">
        <v>2.98063725490195</v>
      </c>
      <c r="E42" s="8">
        <v>0.15054945054944999</v>
      </c>
      <c r="F42" s="8">
        <v>1.57499999999999</v>
      </c>
      <c r="G42" s="8">
        <v>3.6823529411764699</v>
      </c>
      <c r="H42" s="8">
        <v>0.48323529411764699</v>
      </c>
      <c r="I42" s="8">
        <v>2.8345588235294099</v>
      </c>
    </row>
    <row r="43" spans="1:9" x14ac:dyDescent="0.25">
      <c r="A43" s="6"/>
      <c r="B43" s="35"/>
      <c r="C43" s="35"/>
      <c r="D43" s="35"/>
      <c r="E43" s="35"/>
      <c r="F43" s="35"/>
      <c r="G43" s="35"/>
      <c r="H43" s="35"/>
      <c r="I43" s="35"/>
    </row>
    <row r="45" spans="1:9" x14ac:dyDescent="0.25">
      <c r="A45" s="1"/>
      <c r="B45" s="2" t="s">
        <v>49</v>
      </c>
      <c r="C45" s="2" t="s">
        <v>50</v>
      </c>
      <c r="D45" s="2" t="s">
        <v>52</v>
      </c>
      <c r="E45" s="2" t="s">
        <v>51</v>
      </c>
      <c r="F45" s="2" t="s">
        <v>55</v>
      </c>
      <c r="G45" s="2" t="s">
        <v>53</v>
      </c>
      <c r="H45" s="2" t="s">
        <v>54</v>
      </c>
      <c r="I45" s="2" t="s">
        <v>56</v>
      </c>
    </row>
    <row r="46" spans="1:9" s="65" customFormat="1" x14ac:dyDescent="0.25">
      <c r="A46" s="2">
        <v>1995</v>
      </c>
      <c r="B46" s="5">
        <f>IF(B2&lt;&gt;$K$4,B2,B23)</f>
        <v>0.84242424242424296</v>
      </c>
      <c r="C46" s="5">
        <f t="shared" ref="B46:I55" si="0">IF(C2&lt;&gt;$K$4,C2,C23)</f>
        <v>0.54117647058823604</v>
      </c>
      <c r="D46" s="5">
        <f t="shared" si="0"/>
        <v>2.22156862745098</v>
      </c>
      <c r="E46" s="5">
        <f t="shared" si="0"/>
        <v>8.7912087912087905E-2</v>
      </c>
      <c r="F46" s="5">
        <f t="shared" si="0"/>
        <v>0.76470588235294101</v>
      </c>
      <c r="G46" s="5">
        <f t="shared" si="0"/>
        <v>2.8441176470588201</v>
      </c>
      <c r="H46" s="5">
        <f t="shared" si="0"/>
        <v>0.30441176470588199</v>
      </c>
      <c r="I46" s="5">
        <f t="shared" si="0"/>
        <v>2.4294117647058799</v>
      </c>
    </row>
    <row r="47" spans="1:9" x14ac:dyDescent="0.25">
      <c r="A47" s="2" t="s">
        <v>57</v>
      </c>
      <c r="B47" s="5">
        <f t="shared" si="0"/>
        <v>0.865151515151516</v>
      </c>
      <c r="C47" s="5">
        <f t="shared" si="0"/>
        <v>0.56828000000000001</v>
      </c>
      <c r="D47" s="5">
        <f t="shared" si="0"/>
        <v>2.1956500000000001</v>
      </c>
      <c r="E47" s="5">
        <f t="shared" si="0"/>
        <v>7.7259999999999995E-2</v>
      </c>
      <c r="F47" s="5">
        <f t="shared" si="0"/>
        <v>0.81352000000000002</v>
      </c>
      <c r="G47" s="5">
        <f t="shared" si="0"/>
        <v>2.7650100000000002</v>
      </c>
      <c r="H47" s="5">
        <f t="shared" si="0"/>
        <v>0.25641000000000003</v>
      </c>
      <c r="I47" s="5">
        <f t="shared" si="0"/>
        <v>2.4418199999999999</v>
      </c>
    </row>
    <row r="48" spans="1:9" x14ac:dyDescent="0.25">
      <c r="A48" s="2" t="s">
        <v>58</v>
      </c>
      <c r="B48" s="5">
        <f t="shared" si="0"/>
        <v>0.88787878787878804</v>
      </c>
      <c r="C48" s="5">
        <f t="shared" si="0"/>
        <v>0.64473000000000003</v>
      </c>
      <c r="D48" s="5">
        <f t="shared" si="0"/>
        <v>2.2408700000000001</v>
      </c>
      <c r="E48" s="5">
        <f t="shared" si="0"/>
        <v>6.608E-2</v>
      </c>
      <c r="F48" s="5">
        <f t="shared" si="0"/>
        <v>0.80171000000000003</v>
      </c>
      <c r="G48" s="5">
        <f t="shared" si="0"/>
        <v>2.82761</v>
      </c>
      <c r="H48" s="5">
        <f t="shared" si="0"/>
        <v>0.28425</v>
      </c>
      <c r="I48" s="5">
        <f t="shared" si="0"/>
        <v>2.47092</v>
      </c>
    </row>
    <row r="49" spans="1:9" x14ac:dyDescent="0.25">
      <c r="A49" s="2" t="s">
        <v>59</v>
      </c>
      <c r="B49" s="5">
        <f t="shared" si="0"/>
        <v>0.91060606060606097</v>
      </c>
      <c r="C49" s="5">
        <f t="shared" si="0"/>
        <v>0.65297000000000005</v>
      </c>
      <c r="D49" s="5">
        <f t="shared" si="0"/>
        <v>2.2783799999999998</v>
      </c>
      <c r="E49" s="5">
        <f t="shared" si="0"/>
        <v>6.9559999999999997E-2</v>
      </c>
      <c r="F49" s="5">
        <f t="shared" si="0"/>
        <v>0.87424000000000002</v>
      </c>
      <c r="G49" s="5">
        <f t="shared" si="0"/>
        <v>2.9601999999999999</v>
      </c>
      <c r="H49" s="5">
        <f t="shared" si="0"/>
        <v>0.31297000000000003</v>
      </c>
      <c r="I49" s="5">
        <f t="shared" si="0"/>
        <v>2.4967700000000002</v>
      </c>
    </row>
    <row r="50" spans="1:9" x14ac:dyDescent="0.25">
      <c r="A50" s="2" t="s">
        <v>60</v>
      </c>
      <c r="B50" s="5">
        <f t="shared" si="0"/>
        <v>0.93333333333333302</v>
      </c>
      <c r="C50" s="5">
        <f t="shared" si="0"/>
        <v>0.75705</v>
      </c>
      <c r="D50" s="5">
        <f t="shared" si="0"/>
        <v>2.4093</v>
      </c>
      <c r="E50" s="5">
        <f t="shared" si="0"/>
        <v>0.101098901098901</v>
      </c>
      <c r="F50" s="5">
        <f t="shared" si="0"/>
        <v>0.86177000000000004</v>
      </c>
      <c r="G50" s="5">
        <f t="shared" si="0"/>
        <v>2.9773399999999999</v>
      </c>
      <c r="H50" s="5">
        <f t="shared" si="0"/>
        <v>0.35204000000000002</v>
      </c>
      <c r="I50" s="5">
        <f t="shared" si="0"/>
        <v>2.5404100000000001</v>
      </c>
    </row>
    <row r="51" spans="1:9" x14ac:dyDescent="0.25">
      <c r="A51" s="2" t="s">
        <v>61</v>
      </c>
      <c r="B51" s="5">
        <f t="shared" si="0"/>
        <v>1.0182500000000001</v>
      </c>
      <c r="C51" s="5">
        <f t="shared" si="0"/>
        <v>0.90276000000000001</v>
      </c>
      <c r="D51" s="5">
        <f t="shared" si="0"/>
        <v>2.4722300000000001</v>
      </c>
      <c r="E51" s="5">
        <f t="shared" si="0"/>
        <v>0.104395604395604</v>
      </c>
      <c r="F51" s="5">
        <f t="shared" si="0"/>
        <v>0.90790999999999999</v>
      </c>
      <c r="G51" s="5">
        <f t="shared" si="0"/>
        <v>3.00169</v>
      </c>
      <c r="H51" s="5">
        <f t="shared" si="0"/>
        <v>0.31308999999999998</v>
      </c>
      <c r="I51" s="5">
        <f t="shared" si="0"/>
        <v>2.6192500000000001</v>
      </c>
    </row>
    <row r="52" spans="1:9" x14ac:dyDescent="0.25">
      <c r="A52" s="2" t="s">
        <v>62</v>
      </c>
      <c r="B52" s="5">
        <f t="shared" si="0"/>
        <v>1.0428999999999999</v>
      </c>
      <c r="C52" s="5">
        <f t="shared" si="0"/>
        <v>0.95069000000000004</v>
      </c>
      <c r="D52" s="5">
        <f t="shared" si="0"/>
        <v>2.4740500000000001</v>
      </c>
      <c r="E52" s="5">
        <f t="shared" si="0"/>
        <v>5.1499999999999997E-2</v>
      </c>
      <c r="F52" s="5">
        <f t="shared" si="0"/>
        <v>0.91522000000000003</v>
      </c>
      <c r="G52" s="5">
        <f t="shared" si="0"/>
        <v>3.0744799999999999</v>
      </c>
      <c r="H52" s="5">
        <f t="shared" si="0"/>
        <v>0.33445000000000003</v>
      </c>
      <c r="I52" s="5">
        <f t="shared" si="0"/>
        <v>2.6374599999999999</v>
      </c>
    </row>
    <row r="53" spans="1:9" x14ac:dyDescent="0.25">
      <c r="A53" s="2" t="s">
        <v>63</v>
      </c>
      <c r="B53" s="5">
        <f t="shared" si="0"/>
        <v>0.98472000000000004</v>
      </c>
      <c r="C53" s="5">
        <f t="shared" si="0"/>
        <v>1.07003</v>
      </c>
      <c r="D53" s="5">
        <f t="shared" si="0"/>
        <v>2.5027599999999999</v>
      </c>
      <c r="E53" s="5">
        <f t="shared" si="0"/>
        <v>5.534E-2</v>
      </c>
      <c r="F53" s="5">
        <f t="shared" si="0"/>
        <v>0.98641999999999996</v>
      </c>
      <c r="G53" s="5">
        <f t="shared" si="0"/>
        <v>3.1156199999999998</v>
      </c>
      <c r="H53" s="5">
        <f t="shared" si="0"/>
        <v>0.37724000000000002</v>
      </c>
      <c r="I53" s="5">
        <f t="shared" si="0"/>
        <v>2.5490499999999998</v>
      </c>
    </row>
    <row r="54" spans="1:9" x14ac:dyDescent="0.25">
      <c r="A54" s="2" t="s">
        <v>64</v>
      </c>
      <c r="B54" s="5">
        <f t="shared" si="0"/>
        <v>0.95791999999999999</v>
      </c>
      <c r="C54" s="5">
        <f t="shared" si="0"/>
        <v>1.1335599999999999</v>
      </c>
      <c r="D54" s="5">
        <f t="shared" si="0"/>
        <v>2.5396299999999998</v>
      </c>
      <c r="E54" s="5">
        <f t="shared" si="0"/>
        <v>5.7349999999999998E-2</v>
      </c>
      <c r="F54" s="5">
        <f t="shared" si="0"/>
        <v>1.04881</v>
      </c>
      <c r="G54" s="5">
        <f t="shared" si="0"/>
        <v>3.1438799999999998</v>
      </c>
      <c r="H54" s="5">
        <f t="shared" si="0"/>
        <v>0.38416</v>
      </c>
      <c r="I54" s="5">
        <f t="shared" si="0"/>
        <v>2.55253</v>
      </c>
    </row>
    <row r="55" spans="1:9" x14ac:dyDescent="0.25">
      <c r="A55" s="2" t="s">
        <v>65</v>
      </c>
      <c r="B55" s="5">
        <f t="shared" si="0"/>
        <v>0.89951999999999999</v>
      </c>
      <c r="C55" s="5">
        <f t="shared" si="0"/>
        <v>1.2298899999999999</v>
      </c>
      <c r="D55" s="5">
        <f t="shared" si="0"/>
        <v>2.50339</v>
      </c>
      <c r="E55" s="5">
        <f t="shared" si="0"/>
        <v>0.117582417582417</v>
      </c>
      <c r="F55" s="5">
        <f t="shared" si="0"/>
        <v>1.0633300000000001</v>
      </c>
      <c r="G55" s="5">
        <f t="shared" si="0"/>
        <v>3.1332</v>
      </c>
      <c r="H55" s="5">
        <f t="shared" si="0"/>
        <v>0.39189000000000002</v>
      </c>
      <c r="I55" s="5">
        <f t="shared" si="0"/>
        <v>2.4895299999999998</v>
      </c>
    </row>
    <row r="56" spans="1:9" x14ac:dyDescent="0.25">
      <c r="A56" s="2" t="s">
        <v>66</v>
      </c>
      <c r="B56" s="5">
        <f t="shared" ref="B56:I65" si="1">IF(B12&lt;&gt;$K$4,B12,B33)</f>
        <v>0.97131999999999996</v>
      </c>
      <c r="C56" s="5">
        <f t="shared" si="1"/>
        <v>1.3247599999999999</v>
      </c>
      <c r="D56" s="5">
        <f t="shared" si="1"/>
        <v>2.5057999999999998</v>
      </c>
      <c r="E56" s="5">
        <f t="shared" si="1"/>
        <v>0.12087912087912001</v>
      </c>
      <c r="F56" s="5">
        <f t="shared" si="1"/>
        <v>1.1214</v>
      </c>
      <c r="G56" s="5">
        <f t="shared" si="1"/>
        <v>3.3087</v>
      </c>
      <c r="H56" s="5">
        <f t="shared" si="1"/>
        <v>0.40176000000000001</v>
      </c>
      <c r="I56" s="5">
        <f t="shared" si="1"/>
        <v>2.5056699999999998</v>
      </c>
    </row>
    <row r="57" spans="1:9" x14ac:dyDescent="0.25">
      <c r="A57" s="2" t="s">
        <v>67</v>
      </c>
      <c r="B57" s="5">
        <f t="shared" si="1"/>
        <v>1.0080100000000001</v>
      </c>
      <c r="C57" s="5">
        <f t="shared" si="1"/>
        <v>1.3883000000000001</v>
      </c>
      <c r="D57" s="5">
        <f t="shared" si="1"/>
        <v>2.54026</v>
      </c>
      <c r="E57" s="5">
        <f t="shared" si="1"/>
        <v>0.12862999999999999</v>
      </c>
      <c r="F57" s="5">
        <f t="shared" si="1"/>
        <v>1.19885</v>
      </c>
      <c r="G57" s="5">
        <f t="shared" si="1"/>
        <v>3.4091</v>
      </c>
      <c r="H57" s="5">
        <f t="shared" si="1"/>
        <v>0.37265999999999999</v>
      </c>
      <c r="I57" s="5">
        <f t="shared" si="1"/>
        <v>2.5496500000000002</v>
      </c>
    </row>
    <row r="58" spans="1:9" x14ac:dyDescent="0.25">
      <c r="A58" s="2" t="s">
        <v>68</v>
      </c>
      <c r="B58" s="5">
        <f t="shared" si="1"/>
        <v>1.09514</v>
      </c>
      <c r="C58" s="5">
        <f t="shared" si="1"/>
        <v>1.3958200000000001</v>
      </c>
      <c r="D58" s="5">
        <f t="shared" si="1"/>
        <v>2.5316900000000002</v>
      </c>
      <c r="E58" s="5">
        <f t="shared" si="1"/>
        <v>0.13194</v>
      </c>
      <c r="F58" s="5">
        <f t="shared" si="1"/>
        <v>1.2668900000000001</v>
      </c>
      <c r="G58" s="5">
        <f t="shared" si="1"/>
        <v>3.4614199999999999</v>
      </c>
      <c r="H58" s="5">
        <f t="shared" si="1"/>
        <v>0.36836000000000002</v>
      </c>
      <c r="I58" s="5">
        <f t="shared" si="1"/>
        <v>2.6264400000000001</v>
      </c>
    </row>
    <row r="59" spans="1:9" x14ac:dyDescent="0.25">
      <c r="A59" s="2" t="s">
        <v>69</v>
      </c>
      <c r="B59" s="5">
        <f t="shared" si="1"/>
        <v>1.1143099999999999</v>
      </c>
      <c r="C59" s="5">
        <f t="shared" si="1"/>
        <v>1.4698599999999999</v>
      </c>
      <c r="D59" s="5">
        <f t="shared" si="1"/>
        <v>2.6894499999999999</v>
      </c>
      <c r="E59" s="5">
        <f t="shared" si="1"/>
        <v>0.22778999999999999</v>
      </c>
      <c r="F59" s="5">
        <f t="shared" si="1"/>
        <v>1.3514900000000001</v>
      </c>
      <c r="G59" s="5">
        <f t="shared" si="1"/>
        <v>3.46706</v>
      </c>
      <c r="H59" s="5">
        <f t="shared" si="1"/>
        <v>0.40383000000000002</v>
      </c>
      <c r="I59" s="5">
        <f t="shared" si="1"/>
        <v>2.7665099999999998</v>
      </c>
    </row>
    <row r="60" spans="1:9" x14ac:dyDescent="0.25">
      <c r="A60" s="2" t="s">
        <v>70</v>
      </c>
      <c r="B60" s="5">
        <f t="shared" si="1"/>
        <v>1.16614</v>
      </c>
      <c r="C60" s="5">
        <f t="shared" si="1"/>
        <v>1.70198</v>
      </c>
      <c r="D60" s="5">
        <f t="shared" si="1"/>
        <v>2.8226300000000002</v>
      </c>
      <c r="E60" s="5">
        <f t="shared" si="1"/>
        <v>0.13406593406593401</v>
      </c>
      <c r="F60" s="5">
        <f t="shared" si="1"/>
        <v>1.3928499999999999</v>
      </c>
      <c r="G60" s="5">
        <f t="shared" si="1"/>
        <v>3.3573400000000002</v>
      </c>
      <c r="H60" s="5">
        <f t="shared" si="1"/>
        <v>0.43064000000000002</v>
      </c>
      <c r="I60" s="5">
        <f t="shared" si="1"/>
        <v>2.8159399999999999</v>
      </c>
    </row>
    <row r="61" spans="1:9" x14ac:dyDescent="0.25">
      <c r="A61" s="2" t="s">
        <v>71</v>
      </c>
      <c r="B61" s="5">
        <f t="shared" si="1"/>
        <v>1.16042</v>
      </c>
      <c r="C61" s="5">
        <f t="shared" si="1"/>
        <v>1.7589900000000001</v>
      </c>
      <c r="D61" s="5">
        <f t="shared" si="1"/>
        <v>2.8035199999999998</v>
      </c>
      <c r="E61" s="5">
        <f t="shared" si="1"/>
        <v>0.13736263736263701</v>
      </c>
      <c r="F61" s="5">
        <f t="shared" si="1"/>
        <v>1.3952</v>
      </c>
      <c r="G61" s="5">
        <f t="shared" si="1"/>
        <v>3.2539400000000001</v>
      </c>
      <c r="H61" s="5">
        <f t="shared" si="1"/>
        <v>0.45591999999999999</v>
      </c>
      <c r="I61" s="5">
        <f t="shared" si="1"/>
        <v>2.73827</v>
      </c>
    </row>
    <row r="62" spans="1:9" x14ac:dyDescent="0.25">
      <c r="A62" s="2" t="s">
        <v>72</v>
      </c>
      <c r="B62" s="5">
        <f t="shared" si="1"/>
        <v>1.20964</v>
      </c>
      <c r="C62" s="5">
        <f t="shared" si="1"/>
        <v>1.8361700000000001</v>
      </c>
      <c r="D62" s="5">
        <f t="shared" si="1"/>
        <v>2.8928600000000002</v>
      </c>
      <c r="E62" s="5">
        <f t="shared" si="1"/>
        <v>0.14065934065933999</v>
      </c>
      <c r="F62" s="5">
        <f t="shared" si="1"/>
        <v>1.3556299999999999</v>
      </c>
      <c r="G62" s="5">
        <f t="shared" si="1"/>
        <v>3.3880699999999999</v>
      </c>
      <c r="H62" s="5">
        <f t="shared" si="1"/>
        <v>0.42869000000000002</v>
      </c>
      <c r="I62" s="5">
        <f t="shared" si="1"/>
        <v>2.7626400000000002</v>
      </c>
    </row>
    <row r="63" spans="1:9" x14ac:dyDescent="0.25">
      <c r="A63" s="2" t="s">
        <v>73</v>
      </c>
      <c r="B63" s="5">
        <f t="shared" si="1"/>
        <v>1.2287878787878701</v>
      </c>
      <c r="C63" s="5">
        <f t="shared" si="1"/>
        <v>1.98305</v>
      </c>
      <c r="D63" s="5">
        <f t="shared" si="1"/>
        <v>2.9190999999999998</v>
      </c>
      <c r="E63" s="5">
        <f t="shared" si="1"/>
        <v>0.143956043956043</v>
      </c>
      <c r="F63" s="5">
        <f t="shared" si="1"/>
        <v>1.30142</v>
      </c>
      <c r="G63" s="5">
        <f t="shared" si="1"/>
        <v>3.5941176470588201</v>
      </c>
      <c r="H63" s="5">
        <f t="shared" si="1"/>
        <v>0.46441176470588202</v>
      </c>
      <c r="I63" s="5">
        <f t="shared" si="1"/>
        <v>2.7919700000000001</v>
      </c>
    </row>
    <row r="64" spans="1:9" x14ac:dyDescent="0.25">
      <c r="A64" s="2" t="s">
        <v>75</v>
      </c>
      <c r="B64" s="5">
        <f t="shared" si="1"/>
        <v>1.2515151515151499</v>
      </c>
      <c r="C64" s="5">
        <f t="shared" si="1"/>
        <v>2.08970588235294</v>
      </c>
      <c r="D64" s="5">
        <f t="shared" si="1"/>
        <v>2.9406862745098001</v>
      </c>
      <c r="E64" s="5">
        <f t="shared" si="1"/>
        <v>0.14725274725274701</v>
      </c>
      <c r="F64" s="5">
        <f t="shared" si="1"/>
        <v>1.53235294117647</v>
      </c>
      <c r="G64" s="5">
        <f t="shared" si="1"/>
        <v>3.6382352941176501</v>
      </c>
      <c r="H64" s="5">
        <f t="shared" si="1"/>
        <v>0.47382352941176398</v>
      </c>
      <c r="I64" s="5">
        <f t="shared" si="1"/>
        <v>2.8132352941176402</v>
      </c>
    </row>
    <row r="65" spans="1:9" x14ac:dyDescent="0.25">
      <c r="A65" s="2" t="s">
        <v>76</v>
      </c>
      <c r="B65" s="5">
        <f t="shared" si="1"/>
        <v>1.27424242424242</v>
      </c>
      <c r="C65" s="5">
        <f t="shared" si="1"/>
        <v>2.17573529411764</v>
      </c>
      <c r="D65" s="5">
        <f t="shared" si="1"/>
        <v>2.98063725490195</v>
      </c>
      <c r="E65" s="5">
        <f t="shared" si="1"/>
        <v>0.15054945054944999</v>
      </c>
      <c r="F65" s="5">
        <f t="shared" si="1"/>
        <v>1.57499999999999</v>
      </c>
      <c r="G65" s="5">
        <f t="shared" si="1"/>
        <v>3.6823529411764699</v>
      </c>
      <c r="H65" s="5">
        <f t="shared" si="1"/>
        <v>0.48323529411764699</v>
      </c>
      <c r="I65" s="5">
        <f t="shared" si="1"/>
        <v>2.8345588235294099</v>
      </c>
    </row>
    <row r="68" spans="1:9" x14ac:dyDescent="0.25">
      <c r="A68" s="36" t="s">
        <v>184</v>
      </c>
    </row>
    <row r="69" spans="1:9" x14ac:dyDescent="0.25">
      <c r="A69" s="2" t="s">
        <v>77</v>
      </c>
      <c r="B69" s="2" t="s">
        <v>49</v>
      </c>
      <c r="C69" s="2" t="s">
        <v>50</v>
      </c>
      <c r="D69" s="2" t="s">
        <v>52</v>
      </c>
      <c r="E69" s="2" t="s">
        <v>51</v>
      </c>
      <c r="F69" s="2" t="s">
        <v>55</v>
      </c>
      <c r="G69" s="2" t="s">
        <v>53</v>
      </c>
      <c r="H69" s="2" t="s">
        <v>54</v>
      </c>
      <c r="I69" s="2" t="s">
        <v>56</v>
      </c>
    </row>
    <row r="70" spans="1:9" s="65" customFormat="1" x14ac:dyDescent="0.25">
      <c r="A70" s="2">
        <v>1995</v>
      </c>
      <c r="B70" s="2">
        <v>1268.674</v>
      </c>
      <c r="C70" s="2">
        <v>2195.567</v>
      </c>
      <c r="D70" s="2">
        <v>1964.1279999999999</v>
      </c>
      <c r="E70" s="2">
        <v>64.900999999999996</v>
      </c>
      <c r="F70" s="2">
        <v>721.90099999999995</v>
      </c>
      <c r="G70" s="2">
        <v>2855.6909999999998</v>
      </c>
      <c r="H70" s="2">
        <v>868.755</v>
      </c>
      <c r="I70" s="2">
        <v>7664.05</v>
      </c>
    </row>
    <row r="71" spans="1:9" x14ac:dyDescent="0.25">
      <c r="A71" s="2">
        <v>1996</v>
      </c>
      <c r="B71" s="9">
        <v>1319.6</v>
      </c>
      <c r="C71" s="9">
        <v>2459.201</v>
      </c>
      <c r="D71" s="9">
        <v>2016.2929999999999</v>
      </c>
      <c r="E71" s="9">
        <v>67.23</v>
      </c>
      <c r="F71" s="9">
        <v>752.875</v>
      </c>
      <c r="G71" s="9">
        <v>2983.7060000000001</v>
      </c>
      <c r="H71" s="9">
        <v>936.58</v>
      </c>
      <c r="I71" s="9">
        <v>8100.1750000000002</v>
      </c>
    </row>
    <row r="72" spans="1:9" x14ac:dyDescent="0.25">
      <c r="A72" s="2">
        <v>1997</v>
      </c>
      <c r="B72" s="9">
        <v>1387.492</v>
      </c>
      <c r="C72" s="9">
        <v>2733.9290000000001</v>
      </c>
      <c r="D72" s="9">
        <v>2087.5569999999998</v>
      </c>
      <c r="E72" s="9">
        <v>71.34</v>
      </c>
      <c r="F72" s="9">
        <v>795.36599999999999</v>
      </c>
      <c r="G72" s="9">
        <v>3083.2159999999999</v>
      </c>
      <c r="H72" s="9">
        <v>1018.9450000000001</v>
      </c>
      <c r="I72" s="9">
        <v>8608.5249999999996</v>
      </c>
    </row>
    <row r="73" spans="1:9" x14ac:dyDescent="0.25">
      <c r="A73" s="2">
        <v>1998</v>
      </c>
      <c r="B73" s="9">
        <v>1403.0440000000001</v>
      </c>
      <c r="C73" s="9">
        <v>2979.1550000000002</v>
      </c>
      <c r="D73" s="9">
        <v>2145.1640000000002</v>
      </c>
      <c r="E73" s="9">
        <v>74.47</v>
      </c>
      <c r="F73" s="9">
        <v>839.92499999999995</v>
      </c>
      <c r="G73" s="9">
        <v>3054.24</v>
      </c>
      <c r="H73" s="9">
        <v>1078.431</v>
      </c>
      <c r="I73" s="9">
        <v>9089.15</v>
      </c>
    </row>
    <row r="74" spans="1:9" x14ac:dyDescent="0.25">
      <c r="A74" s="2">
        <v>1999</v>
      </c>
      <c r="B74" s="9">
        <v>1428.1610000000001</v>
      </c>
      <c r="C74" s="9">
        <v>3254.6289999999999</v>
      </c>
      <c r="D74" s="9">
        <v>2215.9459999999999</v>
      </c>
      <c r="E74" s="9">
        <v>72.025999999999996</v>
      </c>
      <c r="F74" s="9">
        <v>893.24599999999998</v>
      </c>
      <c r="G74" s="9">
        <v>3094.8009999999999</v>
      </c>
      <c r="H74" s="9">
        <v>1124.1369999999999</v>
      </c>
      <c r="I74" s="9">
        <v>9660.625</v>
      </c>
    </row>
    <row r="75" spans="1:9" x14ac:dyDescent="0.25">
      <c r="A75" s="2">
        <v>2000</v>
      </c>
      <c r="B75" s="9">
        <v>1523.5450000000001</v>
      </c>
      <c r="C75" s="9">
        <v>3608.29</v>
      </c>
      <c r="D75" s="9">
        <v>2340.9789999999998</v>
      </c>
      <c r="E75" s="9">
        <v>74.47</v>
      </c>
      <c r="F75" s="9">
        <v>959.73199999999997</v>
      </c>
      <c r="G75" s="9">
        <v>3236.6709999999998</v>
      </c>
      <c r="H75" s="9">
        <v>1210.6089999999999</v>
      </c>
      <c r="I75" s="9">
        <v>10284.75</v>
      </c>
    </row>
    <row r="76" spans="1:9" x14ac:dyDescent="0.25">
      <c r="A76" s="2">
        <v>2001</v>
      </c>
      <c r="B76" s="9">
        <v>1578.7560000000001</v>
      </c>
      <c r="C76" s="9">
        <v>3996.8380000000002</v>
      </c>
      <c r="D76" s="9">
        <v>2433.598</v>
      </c>
      <c r="E76" s="9">
        <v>79.224999999999994</v>
      </c>
      <c r="F76" s="9">
        <v>1017.635</v>
      </c>
      <c r="G76" s="9">
        <v>3322.203</v>
      </c>
      <c r="H76" s="9">
        <v>1230.702</v>
      </c>
      <c r="I76" s="9">
        <v>10621.825000000001</v>
      </c>
    </row>
    <row r="77" spans="1:9" x14ac:dyDescent="0.25">
      <c r="A77" s="2">
        <v>2002</v>
      </c>
      <c r="B77" s="9">
        <v>1645.57</v>
      </c>
      <c r="C77" s="9">
        <v>4427.4920000000002</v>
      </c>
      <c r="D77" s="9">
        <v>2471.6689999999999</v>
      </c>
      <c r="E77" s="9">
        <v>83.736999999999995</v>
      </c>
      <c r="F77" s="9">
        <v>1061.231</v>
      </c>
      <c r="G77" s="9">
        <v>3382.971</v>
      </c>
      <c r="H77" s="9">
        <v>1251.2439999999999</v>
      </c>
      <c r="I77" s="9">
        <v>10977.525</v>
      </c>
    </row>
    <row r="78" spans="1:9" x14ac:dyDescent="0.25">
      <c r="A78" s="2">
        <v>2003</v>
      </c>
      <c r="B78" s="9">
        <v>1697.6310000000001</v>
      </c>
      <c r="C78" s="9">
        <v>4967.8040000000001</v>
      </c>
      <c r="D78" s="9">
        <v>2511.1689999999999</v>
      </c>
      <c r="E78" s="9">
        <v>87.731999999999999</v>
      </c>
      <c r="F78" s="9">
        <v>1115.817</v>
      </c>
      <c r="G78" s="9">
        <v>3508.5709999999999</v>
      </c>
      <c r="H78" s="9">
        <v>1294.3489999999999</v>
      </c>
      <c r="I78" s="9">
        <v>11510.674999999999</v>
      </c>
    </row>
    <row r="79" spans="1:9" x14ac:dyDescent="0.25">
      <c r="A79" s="2">
        <v>2004</v>
      </c>
      <c r="B79" s="9">
        <v>1843.98</v>
      </c>
      <c r="C79" s="9">
        <v>5619.96</v>
      </c>
      <c r="D79" s="9">
        <v>2598.1329999999998</v>
      </c>
      <c r="E79" s="9">
        <v>97.546999999999997</v>
      </c>
      <c r="F79" s="9">
        <v>1183.845</v>
      </c>
      <c r="G79" s="9">
        <v>3690.16</v>
      </c>
      <c r="H79" s="9">
        <v>1387.0730000000001</v>
      </c>
      <c r="I79" s="9">
        <v>12274.924999999999</v>
      </c>
    </row>
    <row r="80" spans="1:9" x14ac:dyDescent="0.25">
      <c r="A80" s="2">
        <v>2005</v>
      </c>
      <c r="B80" s="9">
        <v>1963.385</v>
      </c>
      <c r="C80" s="9">
        <v>6456.2579999999998</v>
      </c>
      <c r="D80" s="9">
        <v>2704.5479999999998</v>
      </c>
      <c r="E80" s="9">
        <v>106.01300000000001</v>
      </c>
      <c r="F80" s="9">
        <v>1265.771</v>
      </c>
      <c r="G80" s="9">
        <v>3858.502</v>
      </c>
      <c r="H80" s="9">
        <v>1475.117</v>
      </c>
      <c r="I80" s="9">
        <v>13093.7</v>
      </c>
    </row>
    <row r="81" spans="1:9" x14ac:dyDescent="0.25">
      <c r="A81" s="2">
        <v>2006</v>
      </c>
      <c r="B81" s="9">
        <v>2103.7559999999999</v>
      </c>
      <c r="C81" s="9">
        <v>7498.2190000000001</v>
      </c>
      <c r="D81" s="9">
        <v>2895.837</v>
      </c>
      <c r="E81" s="9">
        <v>114.08199999999999</v>
      </c>
      <c r="F81" s="9">
        <v>1357.826</v>
      </c>
      <c r="G81" s="9">
        <v>4044.3919999999998</v>
      </c>
      <c r="H81" s="9">
        <v>1596.4860000000001</v>
      </c>
      <c r="I81" s="9">
        <v>13855.9</v>
      </c>
    </row>
    <row r="82" spans="1:9" x14ac:dyDescent="0.25">
      <c r="A82" s="2">
        <v>2007</v>
      </c>
      <c r="B82" s="9">
        <v>2291.384</v>
      </c>
      <c r="C82" s="9">
        <v>8790.8220000000001</v>
      </c>
      <c r="D82" s="9">
        <v>3073.6750000000002</v>
      </c>
      <c r="E82" s="9">
        <v>119.682</v>
      </c>
      <c r="F82" s="9">
        <v>1442.4570000000001</v>
      </c>
      <c r="G82" s="9">
        <v>4243.03</v>
      </c>
      <c r="H82" s="9">
        <v>1690.566</v>
      </c>
      <c r="I82" s="9">
        <v>14477.625</v>
      </c>
    </row>
    <row r="83" spans="1:9" x14ac:dyDescent="0.25">
      <c r="A83" s="2">
        <v>2008</v>
      </c>
      <c r="B83" s="9">
        <v>2457.105</v>
      </c>
      <c r="C83" s="9">
        <v>9826.8469999999998</v>
      </c>
      <c r="D83" s="9">
        <v>3159.346</v>
      </c>
      <c r="E83" s="9">
        <v>129.78800000000001</v>
      </c>
      <c r="F83" s="9">
        <v>1483.8820000000001</v>
      </c>
      <c r="G83" s="9">
        <v>4281.1980000000003</v>
      </c>
      <c r="H83" s="9">
        <v>1747.866</v>
      </c>
      <c r="I83" s="9">
        <v>14718.575000000001</v>
      </c>
    </row>
    <row r="84" spans="1:9" x14ac:dyDescent="0.25">
      <c r="A84" s="2">
        <v>2009</v>
      </c>
      <c r="B84" s="9">
        <v>2467.6379999999999</v>
      </c>
      <c r="C84" s="9">
        <v>10813.814</v>
      </c>
      <c r="D84" s="9">
        <v>3021.317</v>
      </c>
      <c r="E84" s="9">
        <v>131.51400000000001</v>
      </c>
      <c r="F84" s="9">
        <v>1437.8510000000001</v>
      </c>
      <c r="G84" s="9">
        <v>4075.2930000000001</v>
      </c>
      <c r="H84" s="9">
        <v>1678.36</v>
      </c>
      <c r="I84" s="9">
        <v>14418.725</v>
      </c>
    </row>
    <row r="85" spans="1:9" x14ac:dyDescent="0.25">
      <c r="A85" s="2">
        <v>2010</v>
      </c>
      <c r="B85" s="9">
        <v>2685.96</v>
      </c>
      <c r="C85" s="9">
        <v>12085.450999999999</v>
      </c>
      <c r="D85" s="9">
        <v>3176.2510000000002</v>
      </c>
      <c r="E85" s="9">
        <v>137.81399999999999</v>
      </c>
      <c r="F85" s="9">
        <v>1452.4680000000001</v>
      </c>
      <c r="G85" s="9">
        <v>4316.9840000000004</v>
      </c>
      <c r="H85" s="9">
        <v>1785.682</v>
      </c>
      <c r="I85" s="9">
        <v>14964.4</v>
      </c>
    </row>
    <row r="86" spans="1:9" x14ac:dyDescent="0.25">
      <c r="A86" s="2">
        <v>2011</v>
      </c>
      <c r="B86" s="9">
        <v>2816.3180000000002</v>
      </c>
      <c r="C86" s="9">
        <v>13482.08</v>
      </c>
      <c r="D86" s="9">
        <v>3352.0990000000002</v>
      </c>
      <c r="E86" s="9">
        <v>151.62</v>
      </c>
      <c r="F86" s="9">
        <v>1483.2239999999999</v>
      </c>
      <c r="G86" s="9">
        <v>4386.152</v>
      </c>
      <c r="H86" s="9">
        <v>1896.258</v>
      </c>
      <c r="I86" s="9">
        <v>15517.924999999999</v>
      </c>
    </row>
    <row r="87" spans="1:9" x14ac:dyDescent="0.25">
      <c r="A87" s="2">
        <v>2012</v>
      </c>
      <c r="B87" s="9">
        <v>2896.4609999999998</v>
      </c>
      <c r="C87" s="9">
        <v>14774.375</v>
      </c>
      <c r="D87" s="9">
        <v>3442.8409999999999</v>
      </c>
      <c r="E87" s="9">
        <v>162.27000000000001</v>
      </c>
      <c r="F87" s="9">
        <v>1485.049</v>
      </c>
      <c r="G87" s="9">
        <v>4530.2860000000001</v>
      </c>
      <c r="H87" s="9">
        <v>2007.19</v>
      </c>
      <c r="I87" s="9">
        <v>16163.15</v>
      </c>
    </row>
    <row r="88" spans="1:9" x14ac:dyDescent="0.25">
      <c r="A88" s="2">
        <v>2013</v>
      </c>
      <c r="B88" s="9">
        <v>3012.875</v>
      </c>
      <c r="C88" s="9">
        <v>16149.093000000001</v>
      </c>
      <c r="D88" s="9">
        <v>3512.759</v>
      </c>
      <c r="E88" s="9">
        <v>172.071</v>
      </c>
      <c r="F88" s="9">
        <v>1488.7850000000001</v>
      </c>
      <c r="G88" s="9">
        <v>4667.55</v>
      </c>
      <c r="H88" s="9">
        <v>2058.9029999999998</v>
      </c>
      <c r="I88" s="9">
        <v>16768.05</v>
      </c>
    </row>
    <row r="89" spans="1:9" x14ac:dyDescent="0.25">
      <c r="A89" s="2">
        <v>2014</v>
      </c>
      <c r="B89" s="9">
        <v>3072.607</v>
      </c>
      <c r="C89" s="9">
        <v>17632.013999999999</v>
      </c>
      <c r="D89" s="9">
        <v>3621.357</v>
      </c>
      <c r="E89" s="9">
        <v>181.95</v>
      </c>
      <c r="F89" s="9">
        <v>1533.59</v>
      </c>
      <c r="G89" s="9">
        <v>4788.0330000000004</v>
      </c>
      <c r="H89" s="9">
        <v>2143.4989999999998</v>
      </c>
      <c r="I89" s="9">
        <v>17416.253000000001</v>
      </c>
    </row>
    <row r="91" spans="1:9" x14ac:dyDescent="0.25">
      <c r="A91" t="s">
        <v>79</v>
      </c>
    </row>
    <row r="92" spans="1:9" x14ac:dyDescent="0.25">
      <c r="A92" s="2" t="s">
        <v>77</v>
      </c>
      <c r="B92" s="2" t="s">
        <v>49</v>
      </c>
      <c r="C92" s="2" t="s">
        <v>50</v>
      </c>
      <c r="D92" s="2" t="s">
        <v>52</v>
      </c>
      <c r="E92" s="2" t="s">
        <v>51</v>
      </c>
      <c r="F92" s="2" t="s">
        <v>55</v>
      </c>
      <c r="G92" s="2" t="s">
        <v>53</v>
      </c>
      <c r="H92" s="2" t="s">
        <v>54</v>
      </c>
      <c r="I92" s="2" t="s">
        <v>56</v>
      </c>
    </row>
    <row r="93" spans="1:9" s="65" customFormat="1" x14ac:dyDescent="0.25">
      <c r="A93" s="2">
        <v>1995</v>
      </c>
      <c r="B93" s="8">
        <f>B70*B46/100</f>
        <v>10.687617333333339</v>
      </c>
      <c r="C93" s="8">
        <f t="shared" ref="B93:I94" si="2">C70*C46/100</f>
        <v>11.881892000000017</v>
      </c>
      <c r="D93" s="8">
        <f t="shared" si="2"/>
        <v>43.634451450980386</v>
      </c>
      <c r="E93" s="8">
        <f t="shared" si="2"/>
        <v>5.7055824175824166E-2</v>
      </c>
      <c r="F93" s="8">
        <f t="shared" si="2"/>
        <v>5.5204194117647045</v>
      </c>
      <c r="G93" s="8">
        <f t="shared" si="2"/>
        <v>81.219211676470479</v>
      </c>
      <c r="H93" s="8">
        <f t="shared" si="2"/>
        <v>2.6445924264705849</v>
      </c>
      <c r="I93" s="8">
        <f>I70*I46/100</f>
        <v>186.191332352941</v>
      </c>
    </row>
    <row r="94" spans="1:9" x14ac:dyDescent="0.25">
      <c r="A94" s="2">
        <v>1996</v>
      </c>
      <c r="B94" s="8">
        <f t="shared" si="2"/>
        <v>11.416539393939404</v>
      </c>
      <c r="C94" s="8">
        <f t="shared" si="2"/>
        <v>13.975147442800001</v>
      </c>
      <c r="D94" s="8">
        <f t="shared" si="2"/>
        <v>44.270737254499998</v>
      </c>
      <c r="E94" s="8">
        <f t="shared" si="2"/>
        <v>5.1941898E-2</v>
      </c>
      <c r="F94" s="8">
        <f t="shared" si="2"/>
        <v>6.1247886999999999</v>
      </c>
      <c r="G94" s="8">
        <f t="shared" si="2"/>
        <v>82.499769270600012</v>
      </c>
      <c r="H94" s="8">
        <f t="shared" si="2"/>
        <v>2.4014847780000004</v>
      </c>
      <c r="I94" s="8">
        <f t="shared" si="2"/>
        <v>197.79169318500001</v>
      </c>
    </row>
    <row r="95" spans="1:9" x14ac:dyDescent="0.25">
      <c r="A95" s="2">
        <v>1997</v>
      </c>
      <c r="B95" s="8">
        <f t="shared" ref="B95:I95" si="3">B72*B48/100</f>
        <v>12.319247151515153</v>
      </c>
      <c r="C95" s="8">
        <f t="shared" si="3"/>
        <v>17.626460441700001</v>
      </c>
      <c r="D95" s="8">
        <f t="shared" si="3"/>
        <v>46.7794385459</v>
      </c>
      <c r="E95" s="8">
        <f t="shared" si="3"/>
        <v>4.7141472000000004E-2</v>
      </c>
      <c r="F95" s="8">
        <f t="shared" si="3"/>
        <v>6.3765287586000001</v>
      </c>
      <c r="G95" s="8">
        <f t="shared" si="3"/>
        <v>87.181323937599984</v>
      </c>
      <c r="H95" s="8">
        <f t="shared" si="3"/>
        <v>2.8963511625000002</v>
      </c>
      <c r="I95" s="8">
        <f t="shared" si="3"/>
        <v>212.70976593</v>
      </c>
    </row>
    <row r="96" spans="1:9" x14ac:dyDescent="0.25">
      <c r="A96" s="2">
        <v>1998</v>
      </c>
      <c r="B96" s="8">
        <f t="shared" ref="B96:I96" si="4">B73*B49/100</f>
        <v>12.776203696969704</v>
      </c>
      <c r="C96" s="8">
        <f t="shared" si="4"/>
        <v>19.452988403500004</v>
      </c>
      <c r="D96" s="8">
        <f t="shared" si="4"/>
        <v>48.874987543200007</v>
      </c>
      <c r="E96" s="8">
        <f t="shared" si="4"/>
        <v>5.1801331999999992E-2</v>
      </c>
      <c r="F96" s="8">
        <f t="shared" si="4"/>
        <v>7.3429603199999995</v>
      </c>
      <c r="G96" s="8">
        <f t="shared" si="4"/>
        <v>90.411612479999988</v>
      </c>
      <c r="H96" s="8">
        <f t="shared" si="4"/>
        <v>3.3751655007000005</v>
      </c>
      <c r="I96" s="8">
        <f t="shared" si="4"/>
        <v>226.93517045500002</v>
      </c>
    </row>
    <row r="97" spans="1:9" x14ac:dyDescent="0.25">
      <c r="A97" s="2">
        <v>1999</v>
      </c>
      <c r="B97" s="8">
        <f t="shared" ref="B97:I97" si="5">B74*B50/100</f>
        <v>13.329502666666663</v>
      </c>
      <c r="C97" s="8">
        <f t="shared" si="5"/>
        <v>24.639168844499999</v>
      </c>
      <c r="D97" s="8">
        <f t="shared" si="5"/>
        <v>53.388786977999999</v>
      </c>
      <c r="E97" s="8">
        <f t="shared" si="5"/>
        <v>7.2817494505494434E-2</v>
      </c>
      <c r="F97" s="8">
        <f t="shared" si="5"/>
        <v>7.6977260542000003</v>
      </c>
      <c r="G97" s="8">
        <f t="shared" si="5"/>
        <v>92.142748093399987</v>
      </c>
      <c r="H97" s="8">
        <f t="shared" si="5"/>
        <v>3.9574118947999999</v>
      </c>
      <c r="I97" s="8">
        <f t="shared" si="5"/>
        <v>245.41948356249998</v>
      </c>
    </row>
    <row r="98" spans="1:9" x14ac:dyDescent="0.25">
      <c r="A98" s="2">
        <v>2000</v>
      </c>
      <c r="B98" s="8">
        <f t="shared" ref="B98:I98" si="6">B75*B51/100</f>
        <v>15.513496962500003</v>
      </c>
      <c r="C98" s="8">
        <f t="shared" si="6"/>
        <v>32.574198803999998</v>
      </c>
      <c r="D98" s="8">
        <f t="shared" si="6"/>
        <v>57.874385131700002</v>
      </c>
      <c r="E98" s="8">
        <f t="shared" si="6"/>
        <v>7.7743406593406297E-2</v>
      </c>
      <c r="F98" s="8">
        <f t="shared" si="6"/>
        <v>8.7135028012000006</v>
      </c>
      <c r="G98" s="8">
        <f t="shared" si="6"/>
        <v>97.154829739899995</v>
      </c>
      <c r="H98" s="8">
        <f t="shared" si="6"/>
        <v>3.7902957180999994</v>
      </c>
      <c r="I98" s="8">
        <f t="shared" si="6"/>
        <v>269.383314375</v>
      </c>
    </row>
    <row r="99" spans="1:9" x14ac:dyDescent="0.25">
      <c r="A99" s="2">
        <v>2001</v>
      </c>
      <c r="B99" s="8">
        <f t="shared" ref="B99:I99" si="7">B76*B52/100</f>
        <v>16.464846324</v>
      </c>
      <c r="C99" s="8">
        <f t="shared" si="7"/>
        <v>37.997539182200001</v>
      </c>
      <c r="D99" s="8">
        <f t="shared" si="7"/>
        <v>60.208431318999999</v>
      </c>
      <c r="E99" s="8">
        <f t="shared" si="7"/>
        <v>4.0800874999999993E-2</v>
      </c>
      <c r="F99" s="8">
        <f t="shared" si="7"/>
        <v>9.3135990470000003</v>
      </c>
      <c r="G99" s="8">
        <f t="shared" si="7"/>
        <v>102.1404667944</v>
      </c>
      <c r="H99" s="8">
        <f t="shared" si="7"/>
        <v>4.1160828389999997</v>
      </c>
      <c r="I99" s="8">
        <f t="shared" si="7"/>
        <v>280.14638564500001</v>
      </c>
    </row>
    <row r="100" spans="1:9" x14ac:dyDescent="0.25">
      <c r="A100" s="2">
        <v>2002</v>
      </c>
      <c r="B100" s="8">
        <f t="shared" ref="B100:I100" si="8">B77*B53/100</f>
        <v>16.204256903999998</v>
      </c>
      <c r="C100" s="8">
        <f t="shared" si="8"/>
        <v>47.375492647600005</v>
      </c>
      <c r="D100" s="8">
        <f t="shared" si="8"/>
        <v>61.859943064399992</v>
      </c>
      <c r="E100" s="8">
        <f t="shared" si="8"/>
        <v>4.6340055800000002E-2</v>
      </c>
      <c r="F100" s="8">
        <f t="shared" si="8"/>
        <v>10.4681948302</v>
      </c>
      <c r="G100" s="8">
        <f t="shared" si="8"/>
        <v>105.4005210702</v>
      </c>
      <c r="H100" s="8">
        <f t="shared" si="8"/>
        <v>4.7201928656000005</v>
      </c>
      <c r="I100" s="8">
        <f t="shared" si="8"/>
        <v>279.8226010125</v>
      </c>
    </row>
    <row r="101" spans="1:9" x14ac:dyDescent="0.25">
      <c r="A101" s="2">
        <v>2003</v>
      </c>
      <c r="B101" s="8">
        <f t="shared" ref="B101:I101" si="9">B78*B54/100</f>
        <v>16.2619468752</v>
      </c>
      <c r="C101" s="8">
        <f t="shared" si="9"/>
        <v>56.313039022399998</v>
      </c>
      <c r="D101" s="8">
        <f t="shared" si="9"/>
        <v>63.774401274699997</v>
      </c>
      <c r="E101" s="8">
        <f t="shared" si="9"/>
        <v>5.0314301999999998E-2</v>
      </c>
      <c r="F101" s="8">
        <f t="shared" si="9"/>
        <v>11.7028002777</v>
      </c>
      <c r="G101" s="8">
        <f t="shared" si="9"/>
        <v>110.30526195479999</v>
      </c>
      <c r="H101" s="8">
        <f t="shared" si="9"/>
        <v>4.9723711183999999</v>
      </c>
      <c r="I101" s="8">
        <f t="shared" si="9"/>
        <v>293.81343257750001</v>
      </c>
    </row>
    <row r="102" spans="1:9" x14ac:dyDescent="0.25">
      <c r="A102" s="2">
        <v>2004</v>
      </c>
      <c r="B102" s="8">
        <f t="shared" ref="B102:I102" si="10">B79*B55/100</f>
        <v>16.586968896000002</v>
      </c>
      <c r="C102" s="8">
        <f t="shared" si="10"/>
        <v>69.119326044000005</v>
      </c>
      <c r="D102" s="8">
        <f t="shared" si="10"/>
        <v>65.041401708699993</v>
      </c>
      <c r="E102" s="8">
        <f t="shared" si="10"/>
        <v>0.1146981208791203</v>
      </c>
      <c r="F102" s="8">
        <f t="shared" si="10"/>
        <v>12.588179038500002</v>
      </c>
      <c r="G102" s="8">
        <f t="shared" si="10"/>
        <v>115.62009312000001</v>
      </c>
      <c r="H102" s="8">
        <f t="shared" si="10"/>
        <v>5.4358003797000007</v>
      </c>
      <c r="I102" s="8">
        <f t="shared" si="10"/>
        <v>305.58794035249997</v>
      </c>
    </row>
    <row r="103" spans="1:9" x14ac:dyDescent="0.25">
      <c r="A103" s="2">
        <v>2005</v>
      </c>
      <c r="B103" s="8">
        <f t="shared" ref="B103:I103" si="11">B80*B56/100</f>
        <v>19.070751181999999</v>
      </c>
      <c r="C103" s="8">
        <f t="shared" si="11"/>
        <v>85.529923480799994</v>
      </c>
      <c r="D103" s="8">
        <f t="shared" si="11"/>
        <v>67.770563783999989</v>
      </c>
      <c r="E103" s="8">
        <f t="shared" si="11"/>
        <v>0.12814758241758148</v>
      </c>
      <c r="F103" s="8">
        <f t="shared" si="11"/>
        <v>14.194355994</v>
      </c>
      <c r="G103" s="8">
        <f t="shared" si="11"/>
        <v>127.666255674</v>
      </c>
      <c r="H103" s="8">
        <f t="shared" si="11"/>
        <v>5.9264300591999994</v>
      </c>
      <c r="I103" s="8">
        <f t="shared" si="11"/>
        <v>328.08491279000003</v>
      </c>
    </row>
    <row r="104" spans="1:9" x14ac:dyDescent="0.25">
      <c r="A104" s="2">
        <v>2006</v>
      </c>
      <c r="B104" s="8">
        <f t="shared" ref="B104:I104" si="12">B81*B57/100</f>
        <v>21.2060708556</v>
      </c>
      <c r="C104" s="8">
        <f t="shared" si="12"/>
        <v>104.09777437700001</v>
      </c>
      <c r="D104" s="8">
        <f t="shared" si="12"/>
        <v>73.561788976199992</v>
      </c>
      <c r="E104" s="8">
        <f t="shared" si="12"/>
        <v>0.14674367659999998</v>
      </c>
      <c r="F104" s="8">
        <f t="shared" si="12"/>
        <v>16.278297001000002</v>
      </c>
      <c r="G104" s="8">
        <f t="shared" si="12"/>
        <v>137.87736767199999</v>
      </c>
      <c r="H104" s="8">
        <f t="shared" si="12"/>
        <v>5.9494647275999997</v>
      </c>
      <c r="I104" s="8">
        <f t="shared" si="12"/>
        <v>353.27695435000004</v>
      </c>
    </row>
    <row r="105" spans="1:9" x14ac:dyDescent="0.25">
      <c r="A105" s="2">
        <v>2007</v>
      </c>
      <c r="B105" s="8">
        <f t="shared" ref="B105:I105" si="13">B82*B58/100</f>
        <v>25.093862737600002</v>
      </c>
      <c r="C105" s="8">
        <f t="shared" si="13"/>
        <v>122.70405164040001</v>
      </c>
      <c r="D105" s="8">
        <f t="shared" si="13"/>
        <v>77.815922607500013</v>
      </c>
      <c r="E105" s="8">
        <f t="shared" si="13"/>
        <v>0.1579084308</v>
      </c>
      <c r="F105" s="8">
        <f t="shared" si="13"/>
        <v>18.274343487300001</v>
      </c>
      <c r="G105" s="8">
        <f t="shared" si="13"/>
        <v>146.86908902599998</v>
      </c>
      <c r="H105" s="8">
        <f t="shared" si="13"/>
        <v>6.2273689176000007</v>
      </c>
      <c r="I105" s="8">
        <f t="shared" si="13"/>
        <v>380.24613405000002</v>
      </c>
    </row>
    <row r="106" spans="1:9" x14ac:dyDescent="0.25">
      <c r="A106" s="2">
        <v>2008</v>
      </c>
      <c r="B106" s="8">
        <f t="shared" ref="B106:I106" si="14">B83*B59/100</f>
        <v>27.379766725499998</v>
      </c>
      <c r="C106" s="8">
        <f t="shared" si="14"/>
        <v>144.4408933142</v>
      </c>
      <c r="D106" s="8">
        <f t="shared" si="14"/>
        <v>84.96903099699999</v>
      </c>
      <c r="E106" s="8">
        <f t="shared" si="14"/>
        <v>0.29564408520000002</v>
      </c>
      <c r="F106" s="8">
        <f t="shared" si="14"/>
        <v>20.054516841800002</v>
      </c>
      <c r="G106" s="8">
        <f t="shared" si="14"/>
        <v>148.43170337880002</v>
      </c>
      <c r="H106" s="8">
        <f t="shared" si="14"/>
        <v>7.0584072678000007</v>
      </c>
      <c r="I106" s="8">
        <f t="shared" si="14"/>
        <v>407.19084923249994</v>
      </c>
    </row>
    <row r="107" spans="1:9" x14ac:dyDescent="0.25">
      <c r="A107" s="2">
        <v>2009</v>
      </c>
      <c r="B107" s="8">
        <f t="shared" ref="B107:I107" si="15">B84*B60/100</f>
        <v>28.776113773199999</v>
      </c>
      <c r="C107" s="8">
        <f t="shared" si="15"/>
        <v>184.04895151720001</v>
      </c>
      <c r="D107" s="8">
        <f t="shared" si="15"/>
        <v>85.280600037100015</v>
      </c>
      <c r="E107" s="8">
        <f t="shared" si="15"/>
        <v>0.17631547252747246</v>
      </c>
      <c r="F107" s="8">
        <f t="shared" si="15"/>
        <v>20.0271076535</v>
      </c>
      <c r="G107" s="8">
        <f t="shared" si="15"/>
        <v>136.82144200620002</v>
      </c>
      <c r="H107" s="8">
        <f t="shared" si="15"/>
        <v>7.2276895039999998</v>
      </c>
      <c r="I107" s="8">
        <f t="shared" si="15"/>
        <v>406.022644765</v>
      </c>
    </row>
    <row r="108" spans="1:9" x14ac:dyDescent="0.25">
      <c r="A108" s="2">
        <v>2010</v>
      </c>
      <c r="B108" s="8">
        <f t="shared" ref="B108:I108" si="16">B85*B61/100</f>
        <v>31.168417032000001</v>
      </c>
      <c r="C108" s="8">
        <f t="shared" si="16"/>
        <v>212.58187454489999</v>
      </c>
      <c r="D108" s="8">
        <f t="shared" si="16"/>
        <v>89.046832035199998</v>
      </c>
      <c r="E108" s="8">
        <f t="shared" si="16"/>
        <v>0.18930494505494455</v>
      </c>
      <c r="F108" s="8">
        <f t="shared" si="16"/>
        <v>20.264833536000001</v>
      </c>
      <c r="G108" s="8">
        <f t="shared" si="16"/>
        <v>140.47206916960002</v>
      </c>
      <c r="H108" s="8">
        <f t="shared" si="16"/>
        <v>8.1412813744000001</v>
      </c>
      <c r="I108" s="8">
        <f t="shared" si="16"/>
        <v>409.76567588</v>
      </c>
    </row>
    <row r="109" spans="1:9" x14ac:dyDescent="0.25">
      <c r="A109" s="2">
        <v>2011</v>
      </c>
      <c r="B109" s="8">
        <f t="shared" ref="B109:I109" si="17">B86*B62/100</f>
        <v>34.067309055200006</v>
      </c>
      <c r="C109" s="8">
        <f t="shared" si="17"/>
        <v>247.55390833600003</v>
      </c>
      <c r="D109" s="8">
        <f t="shared" si="17"/>
        <v>96.971531131400013</v>
      </c>
      <c r="E109" s="8">
        <f t="shared" si="17"/>
        <v>0.2132676923076913</v>
      </c>
      <c r="F109" s="8">
        <f t="shared" si="17"/>
        <v>20.107029511199997</v>
      </c>
      <c r="G109" s="8">
        <f t="shared" si="17"/>
        <v>148.60590006639998</v>
      </c>
      <c r="H109" s="8">
        <f t="shared" si="17"/>
        <v>8.1290684201999994</v>
      </c>
      <c r="I109" s="8">
        <f t="shared" si="17"/>
        <v>428.70440322000002</v>
      </c>
    </row>
    <row r="110" spans="1:9" x14ac:dyDescent="0.25">
      <c r="A110" s="2">
        <v>2012</v>
      </c>
      <c r="B110" s="8">
        <f t="shared" ref="B110:I110" si="18">B87*B63/100</f>
        <v>35.591361681817929</v>
      </c>
      <c r="C110" s="8">
        <f t="shared" si="18"/>
        <v>292.98324343749999</v>
      </c>
      <c r="D110" s="8">
        <f t="shared" si="18"/>
        <v>100.49997163099999</v>
      </c>
      <c r="E110" s="8">
        <f t="shared" si="18"/>
        <v>0.23359747252747098</v>
      </c>
      <c r="F110" s="8">
        <f t="shared" si="18"/>
        <v>19.326724695799999</v>
      </c>
      <c r="G110" s="8">
        <f t="shared" si="18"/>
        <v>162.82380858823512</v>
      </c>
      <c r="H110" s="8">
        <f t="shared" si="18"/>
        <v>9.3216264999999936</v>
      </c>
      <c r="I110" s="8">
        <f t="shared" si="18"/>
        <v>451.27029905500001</v>
      </c>
    </row>
    <row r="111" spans="1:9" x14ac:dyDescent="0.25">
      <c r="A111" s="2">
        <v>2013</v>
      </c>
      <c r="B111" s="8">
        <f t="shared" ref="B111:I111" si="19">B88*B64/100</f>
        <v>37.706587121212074</v>
      </c>
      <c r="C111" s="8">
        <f t="shared" si="19"/>
        <v>337.46854636764687</v>
      </c>
      <c r="D111" s="8">
        <f t="shared" si="19"/>
        <v>103.2992217696077</v>
      </c>
      <c r="E111" s="8">
        <f t="shared" si="19"/>
        <v>0.25337927472527427</v>
      </c>
      <c r="F111" s="8">
        <f t="shared" si="19"/>
        <v>22.813440735294112</v>
      </c>
      <c r="G111" s="8">
        <f t="shared" si="19"/>
        <v>169.81645147058839</v>
      </c>
      <c r="H111" s="8">
        <f t="shared" si="19"/>
        <v>9.7555668617646898</v>
      </c>
      <c r="I111" s="8">
        <f t="shared" si="19"/>
        <v>471.72470073529291</v>
      </c>
    </row>
    <row r="112" spans="1:9" x14ac:dyDescent="0.25">
      <c r="A112" s="2">
        <v>2014</v>
      </c>
      <c r="B112" s="8">
        <f t="shared" ref="B112:I112" si="20">B89*B65/100</f>
        <v>39.152461924242296</v>
      </c>
      <c r="C112" s="8">
        <f t="shared" si="20"/>
        <v>383.62595166176345</v>
      </c>
      <c r="D112" s="8">
        <f t="shared" si="20"/>
        <v>107.93951587499961</v>
      </c>
      <c r="E112" s="8">
        <f t="shared" si="20"/>
        <v>0.27392472527472422</v>
      </c>
      <c r="F112" s="8">
        <f t="shared" si="20"/>
        <v>24.154042499999846</v>
      </c>
      <c r="G112" s="8">
        <f t="shared" si="20"/>
        <v>176.312274</v>
      </c>
      <c r="H112" s="8">
        <f t="shared" si="20"/>
        <v>10.358143697058821</v>
      </c>
      <c r="I112" s="8">
        <f t="shared" si="20"/>
        <v>493.67393613970557</v>
      </c>
    </row>
    <row r="113" spans="1:9" s="65" customFormat="1" x14ac:dyDescent="0.25">
      <c r="A113" s="6"/>
      <c r="B113" s="169"/>
      <c r="C113" s="169"/>
      <c r="D113" s="169"/>
      <c r="E113" s="169"/>
      <c r="F113" s="169"/>
      <c r="G113" s="169"/>
      <c r="H113" s="169"/>
      <c r="I113" s="169"/>
    </row>
    <row r="114" spans="1:9" x14ac:dyDescent="0.25">
      <c r="A114" s="65" t="s">
        <v>79</v>
      </c>
    </row>
    <row r="115" spans="1:9" x14ac:dyDescent="0.25">
      <c r="A115" s="1"/>
      <c r="B115" s="2" t="s">
        <v>49</v>
      </c>
      <c r="C115" s="2" t="s">
        <v>50</v>
      </c>
      <c r="D115" s="2" t="s">
        <v>52</v>
      </c>
      <c r="E115" s="2" t="s">
        <v>51</v>
      </c>
      <c r="F115" s="2" t="s">
        <v>55</v>
      </c>
      <c r="G115" s="2" t="s">
        <v>53</v>
      </c>
      <c r="H115" s="2" t="s">
        <v>54</v>
      </c>
      <c r="I115" s="2" t="s">
        <v>56</v>
      </c>
    </row>
    <row r="116" spans="1:9" x14ac:dyDescent="0.25">
      <c r="A116" s="7">
        <v>35125</v>
      </c>
      <c r="B116" s="8">
        <v>10.869847500000001</v>
      </c>
      <c r="C116" s="8">
        <v>12.40520575</v>
      </c>
      <c r="D116" s="8">
        <v>43.793522499999902</v>
      </c>
      <c r="E116" s="8">
        <v>5.5777500000000001E-2</v>
      </c>
      <c r="F116" s="8">
        <v>5.6715115000000003</v>
      </c>
      <c r="G116" s="8">
        <v>81.539351249999996</v>
      </c>
      <c r="H116" s="8">
        <v>2.5838152499999998</v>
      </c>
      <c r="I116" s="8">
        <v>189.09142224999999</v>
      </c>
    </row>
    <row r="117" spans="1:9" x14ac:dyDescent="0.25">
      <c r="A117" s="7">
        <v>35217</v>
      </c>
      <c r="B117" s="8">
        <v>11.052078</v>
      </c>
      <c r="C117" s="8">
        <v>12.9285195</v>
      </c>
      <c r="D117" s="8">
        <v>43.952593999999998</v>
      </c>
      <c r="E117" s="8">
        <v>5.4498999999999999E-2</v>
      </c>
      <c r="F117" s="8">
        <v>5.8226040000000001</v>
      </c>
      <c r="G117" s="8">
        <v>81.859490499999893</v>
      </c>
      <c r="H117" s="8">
        <v>2.5230385000000002</v>
      </c>
      <c r="I117" s="8">
        <v>191.9915125</v>
      </c>
    </row>
    <row r="118" spans="1:9" x14ac:dyDescent="0.25">
      <c r="A118" s="7">
        <v>35309</v>
      </c>
      <c r="B118" s="8">
        <v>11.234308499999999</v>
      </c>
      <c r="C118" s="8">
        <v>13.45183325</v>
      </c>
      <c r="D118" s="8">
        <v>44.111665500000001</v>
      </c>
      <c r="E118" s="8">
        <v>5.3220499999999997E-2</v>
      </c>
      <c r="F118" s="8">
        <v>5.9736965</v>
      </c>
      <c r="G118" s="8">
        <v>82.179629750000004</v>
      </c>
      <c r="H118" s="8">
        <v>2.4622617500000001</v>
      </c>
      <c r="I118" s="8">
        <v>194.89160275</v>
      </c>
    </row>
    <row r="119" spans="1:9" x14ac:dyDescent="0.25">
      <c r="A119" s="7">
        <v>35400</v>
      </c>
      <c r="B119" s="8">
        <v>11.416539</v>
      </c>
      <c r="C119" s="8">
        <v>13.975147</v>
      </c>
      <c r="D119" s="8">
        <v>44.270736999999997</v>
      </c>
      <c r="E119" s="8">
        <v>5.1942000000000002E-2</v>
      </c>
      <c r="F119" s="8">
        <v>6.1247889999999998</v>
      </c>
      <c r="G119" s="8">
        <v>82.499769000000001</v>
      </c>
      <c r="H119" s="8">
        <v>2.4014850000000001</v>
      </c>
      <c r="I119" s="8">
        <v>197.79169300000001</v>
      </c>
    </row>
    <row r="120" spans="1:9" x14ac:dyDescent="0.25">
      <c r="A120" s="7">
        <v>35490</v>
      </c>
      <c r="B120" s="8">
        <v>11.642215999999999</v>
      </c>
      <c r="C120" s="8">
        <v>14.88797525</v>
      </c>
      <c r="D120" s="8">
        <v>44.897912499999997</v>
      </c>
      <c r="E120" s="8">
        <v>5.0741750000000002E-2</v>
      </c>
      <c r="F120" s="8">
        <v>6.1877239999999896</v>
      </c>
      <c r="G120" s="8">
        <v>83.670157750000001</v>
      </c>
      <c r="H120" s="8">
        <v>2.5252015000000001</v>
      </c>
      <c r="I120" s="8">
        <v>201.52121124999999</v>
      </c>
    </row>
    <row r="121" spans="1:9" x14ac:dyDescent="0.25">
      <c r="A121" s="7">
        <v>35582</v>
      </c>
      <c r="B121" s="8">
        <v>11.867893</v>
      </c>
      <c r="C121" s="8">
        <v>15.800803500000001</v>
      </c>
      <c r="D121" s="8">
        <v>45.525087999999997</v>
      </c>
      <c r="E121" s="8">
        <v>4.9541500000000002E-2</v>
      </c>
      <c r="F121" s="8">
        <v>6.2506589999999997</v>
      </c>
      <c r="G121" s="8">
        <v>84.840546500000002</v>
      </c>
      <c r="H121" s="8">
        <v>2.6489180000000001</v>
      </c>
      <c r="I121" s="8">
        <v>205.25072950000001</v>
      </c>
    </row>
    <row r="122" spans="1:9" x14ac:dyDescent="0.25">
      <c r="A122" s="7">
        <v>35674</v>
      </c>
      <c r="B122" s="8">
        <v>12.09357</v>
      </c>
      <c r="C122" s="8">
        <v>16.713631750000001</v>
      </c>
      <c r="D122" s="8">
        <v>46.152263499999997</v>
      </c>
      <c r="E122" s="8">
        <v>4.8341250000000002E-2</v>
      </c>
      <c r="F122" s="8">
        <v>6.3135940000000002</v>
      </c>
      <c r="G122" s="8">
        <v>86.010935250000003</v>
      </c>
      <c r="H122" s="8">
        <v>2.7726345000000001</v>
      </c>
      <c r="I122" s="8">
        <v>208.98024774999999</v>
      </c>
    </row>
    <row r="123" spans="1:9" x14ac:dyDescent="0.25">
      <c r="A123" s="7">
        <v>35765</v>
      </c>
      <c r="B123" s="8">
        <v>12.319247000000001</v>
      </c>
      <c r="C123" s="8">
        <v>17.626460000000002</v>
      </c>
      <c r="D123" s="8">
        <v>46.779439000000004</v>
      </c>
      <c r="E123" s="8">
        <v>4.7141000000000002E-2</v>
      </c>
      <c r="F123" s="8">
        <v>6.3765289999999997</v>
      </c>
      <c r="G123" s="8">
        <v>87.181324000000004</v>
      </c>
      <c r="H123" s="8">
        <v>2.8963510000000001</v>
      </c>
      <c r="I123" s="8">
        <v>212.709766</v>
      </c>
    </row>
    <row r="124" spans="1:9" x14ac:dyDescent="0.25">
      <c r="A124" s="7">
        <v>35855</v>
      </c>
      <c r="B124" s="8">
        <v>12.43348625</v>
      </c>
      <c r="C124" s="8">
        <v>18.083092000000001</v>
      </c>
      <c r="D124" s="8">
        <v>47.303326249999998</v>
      </c>
      <c r="E124" s="8">
        <v>4.8306000000000002E-2</v>
      </c>
      <c r="F124" s="8">
        <v>6.6181367499999997</v>
      </c>
      <c r="G124" s="8">
        <v>87.988895999999997</v>
      </c>
      <c r="H124" s="8">
        <v>3.0160547499999999</v>
      </c>
      <c r="I124" s="8">
        <v>216.26611700000001</v>
      </c>
    </row>
    <row r="125" spans="1:9" x14ac:dyDescent="0.25">
      <c r="A125" s="7">
        <v>35947</v>
      </c>
      <c r="B125" s="8">
        <v>12.5477255</v>
      </c>
      <c r="C125" s="8">
        <v>18.539724</v>
      </c>
      <c r="D125" s="8">
        <v>47.827213499999999</v>
      </c>
      <c r="E125" s="8">
        <v>4.9471000000000001E-2</v>
      </c>
      <c r="F125" s="8">
        <v>6.8597444999999997</v>
      </c>
      <c r="G125" s="8">
        <v>88.796468000000004</v>
      </c>
      <c r="H125" s="8">
        <v>3.1357585000000001</v>
      </c>
      <c r="I125" s="8">
        <v>219.82246799999999</v>
      </c>
    </row>
    <row r="126" spans="1:9" x14ac:dyDescent="0.25">
      <c r="A126" s="7">
        <v>36039</v>
      </c>
      <c r="B126" s="8">
        <v>12.661964749999999</v>
      </c>
      <c r="C126" s="8">
        <v>18.996355999999999</v>
      </c>
      <c r="D126" s="8">
        <v>48.351100750000001</v>
      </c>
      <c r="E126" s="8">
        <v>5.0636E-2</v>
      </c>
      <c r="F126" s="8">
        <v>7.1013522499999997</v>
      </c>
      <c r="G126" s="8">
        <v>89.604039999999998</v>
      </c>
      <c r="H126" s="8">
        <v>3.2554622499999999</v>
      </c>
      <c r="I126" s="8">
        <v>223.37881899999999</v>
      </c>
    </row>
    <row r="127" spans="1:9" x14ac:dyDescent="0.25">
      <c r="A127" s="7">
        <v>36130</v>
      </c>
      <c r="B127" s="8">
        <v>12.776204</v>
      </c>
      <c r="C127" s="8">
        <v>19.452988000000001</v>
      </c>
      <c r="D127" s="8">
        <v>48.874988000000002</v>
      </c>
      <c r="E127" s="8">
        <v>5.1801E-2</v>
      </c>
      <c r="F127" s="8">
        <v>7.3429599999999997</v>
      </c>
      <c r="G127" s="8">
        <v>90.411612000000005</v>
      </c>
      <c r="H127" s="8">
        <v>3.3751660000000001</v>
      </c>
      <c r="I127" s="8">
        <v>226.93517</v>
      </c>
    </row>
    <row r="128" spans="1:9" x14ac:dyDescent="0.25">
      <c r="A128" s="7">
        <v>36220</v>
      </c>
      <c r="B128" s="8">
        <v>12.914528750000001</v>
      </c>
      <c r="C128" s="8">
        <v>20.749533249999999</v>
      </c>
      <c r="D128" s="8">
        <v>50.003437750000003</v>
      </c>
      <c r="E128" s="8">
        <v>5.7055000000000002E-2</v>
      </c>
      <c r="F128" s="8">
        <v>7.4316515000000001</v>
      </c>
      <c r="G128" s="8">
        <v>90.844396000000003</v>
      </c>
      <c r="H128" s="8">
        <v>3.5207275</v>
      </c>
      <c r="I128" s="8">
        <v>231.55624850000001</v>
      </c>
    </row>
    <row r="129" spans="1:9" x14ac:dyDescent="0.25">
      <c r="A129" s="7">
        <v>36312</v>
      </c>
      <c r="B129" s="8">
        <v>13.052853499999999</v>
      </c>
      <c r="C129" s="8">
        <v>22.0460785</v>
      </c>
      <c r="D129" s="8">
        <v>51.131887499999998</v>
      </c>
      <c r="E129" s="8">
        <v>6.2309000000000003E-2</v>
      </c>
      <c r="F129" s="8">
        <v>7.5203430000000004</v>
      </c>
      <c r="G129" s="8">
        <v>91.277180000000001</v>
      </c>
      <c r="H129" s="8">
        <v>3.6662889999999999</v>
      </c>
      <c r="I129" s="8">
        <v>236.17732699999999</v>
      </c>
    </row>
    <row r="130" spans="1:9" x14ac:dyDescent="0.25">
      <c r="A130" s="7">
        <v>36404</v>
      </c>
      <c r="B130" s="8">
        <v>13.19117825</v>
      </c>
      <c r="C130" s="8">
        <v>23.342623750000001</v>
      </c>
      <c r="D130" s="8">
        <v>52.260337249999999</v>
      </c>
      <c r="E130" s="8">
        <v>6.7562999999999998E-2</v>
      </c>
      <c r="F130" s="8">
        <v>7.6090344999999999</v>
      </c>
      <c r="G130" s="8">
        <v>91.709963999999999</v>
      </c>
      <c r="H130" s="8">
        <v>3.8118504999999998</v>
      </c>
      <c r="I130" s="8">
        <v>240.7984055</v>
      </c>
    </row>
    <row r="131" spans="1:9" x14ac:dyDescent="0.25">
      <c r="A131" s="7">
        <v>36495</v>
      </c>
      <c r="B131" s="8">
        <v>13.329503000000001</v>
      </c>
      <c r="C131" s="8">
        <v>24.639168999999999</v>
      </c>
      <c r="D131" s="8">
        <v>53.388787000000001</v>
      </c>
      <c r="E131" s="8">
        <v>7.2817000000000007E-2</v>
      </c>
      <c r="F131" s="8">
        <v>7.6977260000000003</v>
      </c>
      <c r="G131" s="8">
        <v>92.142747999999997</v>
      </c>
      <c r="H131" s="8">
        <v>3.9574120000000002</v>
      </c>
      <c r="I131" s="8">
        <v>245.41948400000001</v>
      </c>
    </row>
    <row r="132" spans="1:9" x14ac:dyDescent="0.25">
      <c r="A132" s="7">
        <v>36586</v>
      </c>
      <c r="B132" s="8">
        <v>13.8755015</v>
      </c>
      <c r="C132" s="8">
        <v>26.622926499999998</v>
      </c>
      <c r="D132" s="8">
        <v>54.510186499999897</v>
      </c>
      <c r="E132" s="8">
        <v>7.4048500000000003E-2</v>
      </c>
      <c r="F132" s="8">
        <v>7.9516702500000003</v>
      </c>
      <c r="G132" s="8">
        <v>93.395768500000003</v>
      </c>
      <c r="H132" s="8">
        <v>3.9156330000000001</v>
      </c>
      <c r="I132" s="8">
        <v>251.41044149999999</v>
      </c>
    </row>
    <row r="133" spans="1:9" x14ac:dyDescent="0.25">
      <c r="A133" s="7">
        <v>36678</v>
      </c>
      <c r="B133" s="8">
        <v>14.4215</v>
      </c>
      <c r="C133" s="8">
        <v>28.606684000000001</v>
      </c>
      <c r="D133" s="8">
        <v>55.631585999999999</v>
      </c>
      <c r="E133" s="8">
        <v>7.528E-2</v>
      </c>
      <c r="F133" s="8">
        <v>8.2056144999999905</v>
      </c>
      <c r="G133" s="8">
        <v>94.648788999999894</v>
      </c>
      <c r="H133" s="8">
        <v>3.8738540000000001</v>
      </c>
      <c r="I133" s="8">
        <v>257.40139900000003</v>
      </c>
    </row>
    <row r="134" spans="1:9" x14ac:dyDescent="0.25">
      <c r="A134" s="7">
        <v>36770</v>
      </c>
      <c r="B134" s="8">
        <v>14.9674985</v>
      </c>
      <c r="C134" s="8">
        <v>30.590441500000001</v>
      </c>
      <c r="D134" s="8">
        <v>56.752985500000001</v>
      </c>
      <c r="E134" s="8">
        <v>7.6511499999999996E-2</v>
      </c>
      <c r="F134" s="8">
        <v>8.4595587499999905</v>
      </c>
      <c r="G134" s="8">
        <v>95.901809499999999</v>
      </c>
      <c r="H134" s="8">
        <v>3.8320750000000001</v>
      </c>
      <c r="I134" s="8">
        <v>263.39235650000001</v>
      </c>
    </row>
    <row r="135" spans="1:9" x14ac:dyDescent="0.25">
      <c r="A135" s="7">
        <v>36861</v>
      </c>
      <c r="B135" s="8">
        <v>15.513496999999999</v>
      </c>
      <c r="C135" s="8">
        <v>32.574199</v>
      </c>
      <c r="D135" s="8">
        <v>57.874384999999997</v>
      </c>
      <c r="E135" s="8">
        <v>7.7743000000000007E-2</v>
      </c>
      <c r="F135" s="8">
        <v>8.7135029999999905</v>
      </c>
      <c r="G135" s="8">
        <v>97.154830000000004</v>
      </c>
      <c r="H135" s="8">
        <v>3.7902960000000001</v>
      </c>
      <c r="I135" s="8">
        <v>269.38331399999998</v>
      </c>
    </row>
    <row r="136" spans="1:9" x14ac:dyDescent="0.25">
      <c r="A136" s="7">
        <v>36951</v>
      </c>
      <c r="B136" s="8">
        <v>15.751334249999999</v>
      </c>
      <c r="C136" s="8">
        <v>33.930033999999999</v>
      </c>
      <c r="D136" s="8">
        <v>58.457896499999997</v>
      </c>
      <c r="E136" s="8">
        <v>6.8507499999999999E-2</v>
      </c>
      <c r="F136" s="8">
        <v>8.8635269999999906</v>
      </c>
      <c r="G136" s="8">
        <v>98.401239250000003</v>
      </c>
      <c r="H136" s="8">
        <v>3.8717427500000001</v>
      </c>
      <c r="I136" s="8">
        <v>272.07408199999998</v>
      </c>
    </row>
    <row r="137" spans="1:9" x14ac:dyDescent="0.25">
      <c r="A137" s="7">
        <v>37043</v>
      </c>
      <c r="B137" s="8">
        <v>15.989171499999999</v>
      </c>
      <c r="C137" s="8">
        <v>35.285868999999998</v>
      </c>
      <c r="D137" s="8">
        <v>59.041407999999997</v>
      </c>
      <c r="E137" s="8">
        <v>5.9271999999999998E-2</v>
      </c>
      <c r="F137" s="8">
        <v>9.0135509999999996</v>
      </c>
      <c r="G137" s="8">
        <v>99.647648500000003</v>
      </c>
      <c r="H137" s="8">
        <v>3.9531895000000001</v>
      </c>
      <c r="I137" s="8">
        <v>274.76485000000002</v>
      </c>
    </row>
    <row r="138" spans="1:9" x14ac:dyDescent="0.25">
      <c r="A138" s="7">
        <v>37135</v>
      </c>
      <c r="B138" s="8">
        <v>16.22700875</v>
      </c>
      <c r="C138" s="8">
        <v>36.641703999999997</v>
      </c>
      <c r="D138" s="8">
        <v>59.624919499999997</v>
      </c>
      <c r="E138" s="8">
        <v>5.0036499999999998E-2</v>
      </c>
      <c r="F138" s="8">
        <v>9.1635749999999998</v>
      </c>
      <c r="G138" s="8">
        <v>100.89405775</v>
      </c>
      <c r="H138" s="8">
        <v>4.0346362500000001</v>
      </c>
      <c r="I138" s="8">
        <v>277.45561800000002</v>
      </c>
    </row>
    <row r="139" spans="1:9" x14ac:dyDescent="0.25">
      <c r="A139" s="7">
        <v>37226</v>
      </c>
      <c r="B139" s="8">
        <v>16.464846000000001</v>
      </c>
      <c r="C139" s="8">
        <v>37.997539000000003</v>
      </c>
      <c r="D139" s="8">
        <v>60.208430999999997</v>
      </c>
      <c r="E139" s="8">
        <v>4.0800999999999997E-2</v>
      </c>
      <c r="F139" s="8">
        <v>9.313599</v>
      </c>
      <c r="G139" s="8">
        <v>102.140467</v>
      </c>
      <c r="H139" s="8">
        <v>4.1160829999999997</v>
      </c>
      <c r="I139" s="8">
        <v>280.14638600000001</v>
      </c>
    </row>
    <row r="140" spans="1:9" x14ac:dyDescent="0.25">
      <c r="A140" s="7">
        <v>37316</v>
      </c>
      <c r="B140" s="8">
        <v>16.399698749999999</v>
      </c>
      <c r="C140" s="8">
        <v>40.3420275</v>
      </c>
      <c r="D140" s="8">
        <v>60.621308999999997</v>
      </c>
      <c r="E140" s="8">
        <v>4.2185749999999897E-2</v>
      </c>
      <c r="F140" s="8">
        <v>9.6022479999999995</v>
      </c>
      <c r="G140" s="8">
        <v>102.95548049999999</v>
      </c>
      <c r="H140" s="8">
        <v>4.2671104999999896</v>
      </c>
      <c r="I140" s="8">
        <v>280.06543975</v>
      </c>
    </row>
    <row r="141" spans="1:9" x14ac:dyDescent="0.25">
      <c r="A141" s="7">
        <v>37408</v>
      </c>
      <c r="B141" s="8">
        <v>16.3345515</v>
      </c>
      <c r="C141" s="8">
        <v>42.686515999999997</v>
      </c>
      <c r="D141" s="8">
        <v>61.034187000000003</v>
      </c>
      <c r="E141" s="8">
        <v>4.3570499999999998E-2</v>
      </c>
      <c r="F141" s="8">
        <v>9.8908969999999901</v>
      </c>
      <c r="G141" s="8">
        <v>103.770494</v>
      </c>
      <c r="H141" s="8">
        <v>4.4181379999999999</v>
      </c>
      <c r="I141" s="8">
        <v>279.98449349999999</v>
      </c>
    </row>
    <row r="142" spans="1:9" x14ac:dyDescent="0.25">
      <c r="A142" s="7">
        <v>37500</v>
      </c>
      <c r="B142" s="8">
        <v>16.269404249999901</v>
      </c>
      <c r="C142" s="8">
        <v>45.031004500000002</v>
      </c>
      <c r="D142" s="8">
        <v>61.447065000000002</v>
      </c>
      <c r="E142" s="8">
        <v>4.4955250000000002E-2</v>
      </c>
      <c r="F142" s="8">
        <v>10.179546</v>
      </c>
      <c r="G142" s="8">
        <v>104.58550750000001</v>
      </c>
      <c r="H142" s="8">
        <v>4.5691655000000004</v>
      </c>
      <c r="I142" s="8">
        <v>279.90354724999997</v>
      </c>
    </row>
    <row r="143" spans="1:9" x14ac:dyDescent="0.25">
      <c r="A143" s="7">
        <v>37591</v>
      </c>
      <c r="B143" s="8">
        <v>16.204256999999899</v>
      </c>
      <c r="C143" s="8">
        <v>47.375492999999999</v>
      </c>
      <c r="D143" s="8">
        <v>61.859943000000001</v>
      </c>
      <c r="E143" s="8">
        <v>4.6339999999999999E-2</v>
      </c>
      <c r="F143" s="8">
        <v>10.468195</v>
      </c>
      <c r="G143" s="8">
        <v>105.400521</v>
      </c>
      <c r="H143" s="8">
        <v>4.7201930000000001</v>
      </c>
      <c r="I143" s="8">
        <v>279.82260100000002</v>
      </c>
    </row>
    <row r="144" spans="1:9" x14ac:dyDescent="0.25">
      <c r="A144" s="7">
        <v>37681</v>
      </c>
      <c r="B144" s="8">
        <v>16.218679499999901</v>
      </c>
      <c r="C144" s="8">
        <v>49.609879499999998</v>
      </c>
      <c r="D144" s="8">
        <v>62.3385575</v>
      </c>
      <c r="E144" s="8">
        <v>4.7333500000000001E-2</v>
      </c>
      <c r="F144" s="8">
        <v>10.77684625</v>
      </c>
      <c r="G144" s="8">
        <v>106.62670625</v>
      </c>
      <c r="H144" s="8">
        <v>4.7832375000000003</v>
      </c>
      <c r="I144" s="8">
        <v>283.32030900000001</v>
      </c>
    </row>
    <row r="145" spans="1:9" x14ac:dyDescent="0.25">
      <c r="A145" s="7">
        <v>37773</v>
      </c>
      <c r="B145" s="8">
        <v>16.233101999999899</v>
      </c>
      <c r="C145" s="8">
        <v>51.844265999999998</v>
      </c>
      <c r="D145" s="8">
        <v>62.817171999999999</v>
      </c>
      <c r="E145" s="8">
        <v>4.8326999999999898E-2</v>
      </c>
      <c r="F145" s="8">
        <v>11.085497500000001</v>
      </c>
      <c r="G145" s="8">
        <v>107.8528915</v>
      </c>
      <c r="H145" s="8">
        <v>4.8462820000000004</v>
      </c>
      <c r="I145" s="8">
        <v>286.818017</v>
      </c>
    </row>
    <row r="146" spans="1:9" x14ac:dyDescent="0.25">
      <c r="A146" s="7">
        <v>37865</v>
      </c>
      <c r="B146" s="8">
        <v>16.247524500000001</v>
      </c>
      <c r="C146" s="8">
        <v>54.078652499999997</v>
      </c>
      <c r="D146" s="8">
        <v>63.295786499999899</v>
      </c>
      <c r="E146" s="8">
        <v>4.9320499999999899E-2</v>
      </c>
      <c r="F146" s="8">
        <v>11.394148749999999</v>
      </c>
      <c r="G146" s="8">
        <v>109.07907675</v>
      </c>
      <c r="H146" s="8">
        <v>4.9093264999999997</v>
      </c>
      <c r="I146" s="8">
        <v>290.31572499999999</v>
      </c>
    </row>
    <row r="147" spans="1:9" x14ac:dyDescent="0.25">
      <c r="A147" s="7">
        <v>37956</v>
      </c>
      <c r="B147" s="8">
        <v>16.261946999999999</v>
      </c>
      <c r="C147" s="8">
        <v>56.313039000000003</v>
      </c>
      <c r="D147" s="8">
        <v>63.774400999999997</v>
      </c>
      <c r="E147" s="8">
        <v>5.0313999999999998E-2</v>
      </c>
      <c r="F147" s="8">
        <v>11.7028</v>
      </c>
      <c r="G147" s="8">
        <v>110.305262</v>
      </c>
      <c r="H147" s="8">
        <v>4.9723709999999999</v>
      </c>
      <c r="I147" s="8">
        <v>293.81343299999997</v>
      </c>
    </row>
    <row r="148" spans="1:9" x14ac:dyDescent="0.25">
      <c r="A148" s="7">
        <v>38047</v>
      </c>
      <c r="B148" s="8">
        <v>16.3432025</v>
      </c>
      <c r="C148" s="8">
        <v>59.514610750000003</v>
      </c>
      <c r="D148" s="8">
        <v>64.091151249999996</v>
      </c>
      <c r="E148" s="8">
        <v>6.6409999999999997E-2</v>
      </c>
      <c r="F148" s="8">
        <v>11.92414475</v>
      </c>
      <c r="G148" s="8">
        <v>111.63396975000001</v>
      </c>
      <c r="H148" s="8">
        <v>5.0882282500000002</v>
      </c>
      <c r="I148" s="8">
        <v>296.75705974999897</v>
      </c>
    </row>
    <row r="149" spans="1:9" x14ac:dyDescent="0.25">
      <c r="A149" s="7">
        <v>38139</v>
      </c>
      <c r="B149" s="8">
        <v>16.424458000000001</v>
      </c>
      <c r="C149" s="8">
        <v>62.716182500000002</v>
      </c>
      <c r="D149" s="8">
        <v>64.407901499999994</v>
      </c>
      <c r="E149" s="8">
        <v>8.2505999999999996E-2</v>
      </c>
      <c r="F149" s="8">
        <v>12.1454895</v>
      </c>
      <c r="G149" s="8">
        <v>112.9626775</v>
      </c>
      <c r="H149" s="8">
        <v>5.2040854999999997</v>
      </c>
      <c r="I149" s="8">
        <v>299.70068649999899</v>
      </c>
    </row>
    <row r="150" spans="1:9" x14ac:dyDescent="0.25">
      <c r="A150" s="7">
        <v>38231</v>
      </c>
      <c r="B150" s="8">
        <v>16.505713499999999</v>
      </c>
      <c r="C150" s="8">
        <v>65.917754250000002</v>
      </c>
      <c r="D150" s="8">
        <v>64.724651750000007</v>
      </c>
      <c r="E150" s="8">
        <v>9.8601999999999995E-2</v>
      </c>
      <c r="F150" s="8">
        <v>12.36683425</v>
      </c>
      <c r="G150" s="8">
        <v>114.29138525</v>
      </c>
      <c r="H150" s="8">
        <v>5.3199427500000001</v>
      </c>
      <c r="I150" s="8">
        <v>302.64431324999998</v>
      </c>
    </row>
    <row r="151" spans="1:9" x14ac:dyDescent="0.25">
      <c r="A151" s="7">
        <v>38322</v>
      </c>
      <c r="B151" s="8">
        <v>16.586969</v>
      </c>
      <c r="C151" s="8">
        <v>69.119326000000001</v>
      </c>
      <c r="D151" s="8">
        <v>65.041402000000005</v>
      </c>
      <c r="E151" s="8">
        <v>0.11469799999999999</v>
      </c>
      <c r="F151" s="8">
        <v>12.588179</v>
      </c>
      <c r="G151" s="8">
        <v>115.620093</v>
      </c>
      <c r="H151" s="8">
        <v>5.4358000000000004</v>
      </c>
      <c r="I151" s="8">
        <v>305.58794</v>
      </c>
    </row>
    <row r="152" spans="1:9" x14ac:dyDescent="0.25">
      <c r="A152" s="7">
        <v>38412</v>
      </c>
      <c r="B152" s="8">
        <v>17.207914500000001</v>
      </c>
      <c r="C152" s="8">
        <v>73.22197525</v>
      </c>
      <c r="D152" s="8">
        <v>65.723692499999999</v>
      </c>
      <c r="E152" s="8">
        <v>0.1180605</v>
      </c>
      <c r="F152" s="8">
        <v>12.989723250000001</v>
      </c>
      <c r="G152" s="8">
        <v>118.63163375000001</v>
      </c>
      <c r="H152" s="8">
        <v>5.5584575000000003</v>
      </c>
      <c r="I152" s="8">
        <v>311.21218325000001</v>
      </c>
    </row>
    <row r="153" spans="1:9" x14ac:dyDescent="0.25">
      <c r="A153" s="7">
        <v>38504</v>
      </c>
      <c r="B153" s="8">
        <v>17.828859999999999</v>
      </c>
      <c r="C153" s="8">
        <v>77.324624499999999</v>
      </c>
      <c r="D153" s="8">
        <v>66.405982999999907</v>
      </c>
      <c r="E153" s="8">
        <v>0.121423</v>
      </c>
      <c r="F153" s="8">
        <v>13.3912675</v>
      </c>
      <c r="G153" s="8">
        <v>121.6431745</v>
      </c>
      <c r="H153" s="8">
        <v>5.6811150000000001</v>
      </c>
      <c r="I153" s="8">
        <v>316.83642650000002</v>
      </c>
    </row>
    <row r="154" spans="1:9" x14ac:dyDescent="0.25">
      <c r="A154" s="7">
        <v>38596</v>
      </c>
      <c r="B154" s="8">
        <v>18.4498055</v>
      </c>
      <c r="C154" s="8">
        <v>81.427273749999998</v>
      </c>
      <c r="D154" s="8">
        <v>67.0882734999999</v>
      </c>
      <c r="E154" s="8">
        <v>0.12478549999999999</v>
      </c>
      <c r="F154" s="8">
        <v>13.79281175</v>
      </c>
      <c r="G154" s="8">
        <v>124.65471525</v>
      </c>
      <c r="H154" s="8">
        <v>5.8037725</v>
      </c>
      <c r="I154" s="8">
        <v>322.460669749999</v>
      </c>
    </row>
    <row r="155" spans="1:9" x14ac:dyDescent="0.25">
      <c r="A155" s="7">
        <v>38687</v>
      </c>
      <c r="B155" s="8">
        <v>19.070751000000001</v>
      </c>
      <c r="C155" s="8">
        <v>85.529922999999997</v>
      </c>
      <c r="D155" s="8">
        <v>67.770563999999894</v>
      </c>
      <c r="E155" s="8">
        <v>0.12814800000000001</v>
      </c>
      <c r="F155" s="8">
        <v>14.194356000000001</v>
      </c>
      <c r="G155" s="8">
        <v>127.666256</v>
      </c>
      <c r="H155" s="8">
        <v>5.9264299999999999</v>
      </c>
      <c r="I155" s="8">
        <v>328.08491299999997</v>
      </c>
    </row>
    <row r="156" spans="1:9" x14ac:dyDescent="0.25">
      <c r="A156" s="7">
        <v>38777</v>
      </c>
      <c r="B156" s="8">
        <v>19.604581</v>
      </c>
      <c r="C156" s="8">
        <v>90.171885750000001</v>
      </c>
      <c r="D156" s="8">
        <v>69.218370249999893</v>
      </c>
      <c r="E156" s="8">
        <v>0.132797</v>
      </c>
      <c r="F156" s="8">
        <v>14.71534125</v>
      </c>
      <c r="G156" s="8">
        <v>130.21903399999999</v>
      </c>
      <c r="H156" s="8">
        <v>5.9321887499999999</v>
      </c>
      <c r="I156" s="8">
        <v>334.38292324999998</v>
      </c>
    </row>
    <row r="157" spans="1:9" x14ac:dyDescent="0.25">
      <c r="A157" s="7">
        <v>38869</v>
      </c>
      <c r="B157" s="8">
        <v>20.138411000000001</v>
      </c>
      <c r="C157" s="8">
        <v>94.813848500000006</v>
      </c>
      <c r="D157" s="8">
        <v>70.666176499999906</v>
      </c>
      <c r="E157" s="8">
        <v>0.13744600000000001</v>
      </c>
      <c r="F157" s="8">
        <v>15.236326500000001</v>
      </c>
      <c r="G157" s="8">
        <v>132.77181200000001</v>
      </c>
      <c r="H157" s="8">
        <v>5.9379474999999999</v>
      </c>
      <c r="I157" s="8">
        <v>340.68093349999998</v>
      </c>
    </row>
    <row r="158" spans="1:9" x14ac:dyDescent="0.25">
      <c r="A158" s="7">
        <v>38961</v>
      </c>
      <c r="B158" s="8">
        <v>20.672241</v>
      </c>
      <c r="C158" s="8">
        <v>99.455811249999996</v>
      </c>
      <c r="D158" s="8">
        <v>72.113982749999906</v>
      </c>
      <c r="E158" s="8">
        <v>0.142095</v>
      </c>
      <c r="F158" s="8">
        <v>15.75731175</v>
      </c>
      <c r="G158" s="8">
        <v>135.32459</v>
      </c>
      <c r="H158" s="8">
        <v>5.94370625</v>
      </c>
      <c r="I158" s="8">
        <v>346.97894374999998</v>
      </c>
    </row>
    <row r="159" spans="1:9" x14ac:dyDescent="0.25">
      <c r="A159" s="7">
        <v>39052</v>
      </c>
      <c r="B159" s="8">
        <v>21.206071000000001</v>
      </c>
      <c r="C159" s="8">
        <v>104.097774</v>
      </c>
      <c r="D159" s="8">
        <v>73.561789000000005</v>
      </c>
      <c r="E159" s="8">
        <v>0.14674400000000001</v>
      </c>
      <c r="F159" s="8">
        <v>16.278296999999998</v>
      </c>
      <c r="G159" s="8">
        <v>137.87736799999999</v>
      </c>
      <c r="H159" s="8">
        <v>5.949465</v>
      </c>
      <c r="I159" s="8">
        <v>353.27695399999999</v>
      </c>
    </row>
    <row r="160" spans="1:9" x14ac:dyDescent="0.25">
      <c r="A160" s="7">
        <v>39142</v>
      </c>
      <c r="B160" s="8">
        <v>22.178018999999999</v>
      </c>
      <c r="C160" s="8">
        <v>108.74934349999999</v>
      </c>
      <c r="D160" s="8">
        <v>74.625322499999996</v>
      </c>
      <c r="E160" s="8">
        <v>0.149535</v>
      </c>
      <c r="F160" s="8">
        <v>16.7773085</v>
      </c>
      <c r="G160" s="8">
        <v>140.12529824999999</v>
      </c>
      <c r="H160" s="8">
        <v>6.0189409999999999</v>
      </c>
      <c r="I160" s="8">
        <v>360.019249</v>
      </c>
    </row>
    <row r="161" spans="1:9" x14ac:dyDescent="0.25">
      <c r="A161" s="7">
        <v>39234</v>
      </c>
      <c r="B161" s="8">
        <v>23.149967</v>
      </c>
      <c r="C161" s="8">
        <v>113.400913</v>
      </c>
      <c r="D161" s="8">
        <v>75.688856000000001</v>
      </c>
      <c r="E161" s="8">
        <v>0.15232599999999999</v>
      </c>
      <c r="F161" s="8">
        <v>17.276319999999998</v>
      </c>
      <c r="G161" s="8">
        <v>142.37322850000001</v>
      </c>
      <c r="H161" s="8">
        <v>6.0884169999999997</v>
      </c>
      <c r="I161" s="8">
        <v>366.76154399999899</v>
      </c>
    </row>
    <row r="162" spans="1:9" x14ac:dyDescent="0.25">
      <c r="A162" s="7">
        <v>39326</v>
      </c>
      <c r="B162" s="8">
        <v>24.121915000000001</v>
      </c>
      <c r="C162" s="8">
        <v>118.0524825</v>
      </c>
      <c r="D162" s="8">
        <v>76.752389499999893</v>
      </c>
      <c r="E162" s="8">
        <v>0.155117</v>
      </c>
      <c r="F162" s="8">
        <v>17.7753315</v>
      </c>
      <c r="G162" s="8">
        <v>144.62115875000001</v>
      </c>
      <c r="H162" s="8">
        <v>6.1578929999999996</v>
      </c>
      <c r="I162" s="8">
        <v>373.50383900000003</v>
      </c>
    </row>
    <row r="163" spans="1:9" x14ac:dyDescent="0.25">
      <c r="A163" s="7">
        <v>39417</v>
      </c>
      <c r="B163" s="8">
        <v>25.093862999999999</v>
      </c>
      <c r="C163" s="8">
        <v>122.704052</v>
      </c>
      <c r="D163" s="8">
        <v>77.815922999999998</v>
      </c>
      <c r="E163" s="8">
        <v>0.15790799999999999</v>
      </c>
      <c r="F163" s="8">
        <v>18.274342999999899</v>
      </c>
      <c r="G163" s="8">
        <v>146.869089</v>
      </c>
      <c r="H163" s="8">
        <v>6.2273690000000004</v>
      </c>
      <c r="I163" s="8">
        <v>380.24613399999998</v>
      </c>
    </row>
    <row r="164" spans="1:9" x14ac:dyDescent="0.25">
      <c r="A164" s="7">
        <v>39508</v>
      </c>
      <c r="B164" s="8">
        <v>25.665338999999999</v>
      </c>
      <c r="C164" s="8">
        <v>128.13826225</v>
      </c>
      <c r="D164" s="8">
        <v>79.604199999999906</v>
      </c>
      <c r="E164" s="8">
        <v>0.19234200000000001</v>
      </c>
      <c r="F164" s="8">
        <v>18.719386499999899</v>
      </c>
      <c r="G164" s="8">
        <v>147.25974249999999</v>
      </c>
      <c r="H164" s="8">
        <v>6.4351285000000003</v>
      </c>
      <c r="I164" s="8">
        <v>386.98231275000001</v>
      </c>
    </row>
    <row r="165" spans="1:9" x14ac:dyDescent="0.25">
      <c r="A165" s="7">
        <v>39600</v>
      </c>
      <c r="B165" s="8">
        <v>26.236815</v>
      </c>
      <c r="C165" s="8">
        <v>133.5724725</v>
      </c>
      <c r="D165" s="8">
        <v>81.392477</v>
      </c>
      <c r="E165" s="8">
        <v>0.22677600000000001</v>
      </c>
      <c r="F165" s="8">
        <v>19.164429999999999</v>
      </c>
      <c r="G165" s="8">
        <v>147.650396</v>
      </c>
      <c r="H165" s="8">
        <v>6.6428880000000001</v>
      </c>
      <c r="I165" s="8">
        <v>393.71849150000003</v>
      </c>
    </row>
    <row r="166" spans="1:9" x14ac:dyDescent="0.25">
      <c r="A166" s="7">
        <v>39692</v>
      </c>
      <c r="B166" s="8">
        <v>26.808291000000001</v>
      </c>
      <c r="C166" s="8">
        <v>139.00668275000001</v>
      </c>
      <c r="D166" s="8">
        <v>83.180753999999993</v>
      </c>
      <c r="E166" s="8">
        <v>0.26121</v>
      </c>
      <c r="F166" s="8">
        <v>19.6094735</v>
      </c>
      <c r="G166" s="8">
        <v>148.04104950000001</v>
      </c>
      <c r="H166" s="8">
        <v>6.8506475</v>
      </c>
      <c r="I166" s="8">
        <v>400.45467024999999</v>
      </c>
    </row>
    <row r="167" spans="1:9" x14ac:dyDescent="0.25">
      <c r="A167" s="7">
        <v>39783</v>
      </c>
      <c r="B167" s="8">
        <v>27.379767000000001</v>
      </c>
      <c r="C167" s="8">
        <v>144.44089299999999</v>
      </c>
      <c r="D167" s="8">
        <v>84.969031000000001</v>
      </c>
      <c r="E167" s="8">
        <v>0.29564400000000002</v>
      </c>
      <c r="F167" s="8">
        <v>20.054517000000001</v>
      </c>
      <c r="G167" s="8">
        <v>148.431703</v>
      </c>
      <c r="H167" s="8">
        <v>7.0584069999999999</v>
      </c>
      <c r="I167" s="8">
        <v>407.19084900000001</v>
      </c>
    </row>
    <row r="168" spans="1:9" x14ac:dyDescent="0.25">
      <c r="A168" s="7">
        <v>39873</v>
      </c>
      <c r="B168" s="8">
        <v>27.728853749999999</v>
      </c>
      <c r="C168" s="8">
        <v>154.34290774999999</v>
      </c>
      <c r="D168" s="8">
        <v>85.046923250000006</v>
      </c>
      <c r="E168" s="8">
        <v>0.26581175000000001</v>
      </c>
      <c r="F168" s="8">
        <v>20.047664749999999</v>
      </c>
      <c r="G168" s="8">
        <v>145.52913774999999</v>
      </c>
      <c r="H168" s="8">
        <v>7.1007277499999999</v>
      </c>
      <c r="I168" s="8">
        <v>406.898798</v>
      </c>
    </row>
    <row r="169" spans="1:9" x14ac:dyDescent="0.25">
      <c r="A169" s="7">
        <v>39965</v>
      </c>
      <c r="B169" s="8">
        <v>28.0779405</v>
      </c>
      <c r="C169" s="8">
        <v>164.2449225</v>
      </c>
      <c r="D169" s="8">
        <v>85.124815499999997</v>
      </c>
      <c r="E169" s="8">
        <v>0.23597950000000001</v>
      </c>
      <c r="F169" s="8">
        <v>20.040812500000001</v>
      </c>
      <c r="G169" s="8">
        <v>142.62657250000001</v>
      </c>
      <c r="H169" s="8">
        <v>7.1430484999999999</v>
      </c>
      <c r="I169" s="8">
        <v>406.60674699999998</v>
      </c>
    </row>
    <row r="170" spans="1:9" x14ac:dyDescent="0.25">
      <c r="A170" s="7">
        <v>40057</v>
      </c>
      <c r="B170" s="8">
        <v>28.427027249999998</v>
      </c>
      <c r="C170" s="8">
        <v>174.14693725000001</v>
      </c>
      <c r="D170" s="8">
        <v>85.202707750000002</v>
      </c>
      <c r="E170" s="8">
        <v>0.20614725</v>
      </c>
      <c r="F170" s="8">
        <v>20.03396025</v>
      </c>
      <c r="G170" s="8">
        <v>139.72400725</v>
      </c>
      <c r="H170" s="8">
        <v>7.1853692499999999</v>
      </c>
      <c r="I170" s="8">
        <v>406.31469600000003</v>
      </c>
    </row>
    <row r="171" spans="1:9" x14ac:dyDescent="0.25">
      <c r="A171" s="7">
        <v>40148</v>
      </c>
      <c r="B171" s="8">
        <v>28.776114</v>
      </c>
      <c r="C171" s="8">
        <v>184.04895200000001</v>
      </c>
      <c r="D171" s="8">
        <v>85.280600000000007</v>
      </c>
      <c r="E171" s="8">
        <v>0.176315</v>
      </c>
      <c r="F171" s="8">
        <v>20.027107999999899</v>
      </c>
      <c r="G171" s="8">
        <v>136.82144199999999</v>
      </c>
      <c r="H171" s="8">
        <v>7.2276899999999999</v>
      </c>
      <c r="I171" s="8">
        <v>406.02264500000001</v>
      </c>
    </row>
    <row r="172" spans="1:9" x14ac:dyDescent="0.25">
      <c r="A172" s="7">
        <v>40238</v>
      </c>
      <c r="B172" s="8">
        <v>29.374189749999999</v>
      </c>
      <c r="C172" s="8">
        <v>191.18218275000001</v>
      </c>
      <c r="D172" s="8">
        <v>86.222157999999993</v>
      </c>
      <c r="E172" s="8">
        <v>0.17956250000000001</v>
      </c>
      <c r="F172" s="8">
        <v>20.086539499999901</v>
      </c>
      <c r="G172" s="8">
        <v>137.73409874999999</v>
      </c>
      <c r="H172" s="8">
        <v>7.45608775</v>
      </c>
      <c r="I172" s="8">
        <v>406.95840275</v>
      </c>
    </row>
    <row r="173" spans="1:9" x14ac:dyDescent="0.25">
      <c r="A173" s="7">
        <v>40330</v>
      </c>
      <c r="B173" s="8">
        <v>29.972265499999999</v>
      </c>
      <c r="C173" s="8">
        <v>198.31541350000001</v>
      </c>
      <c r="D173" s="8">
        <v>87.163715999999994</v>
      </c>
      <c r="E173" s="8">
        <v>0.18281</v>
      </c>
      <c r="F173" s="8">
        <v>20.145970999999999</v>
      </c>
      <c r="G173" s="8">
        <v>138.64675550000001</v>
      </c>
      <c r="H173" s="8">
        <v>7.6844854999999903</v>
      </c>
      <c r="I173" s="8">
        <v>407.8941605</v>
      </c>
    </row>
    <row r="174" spans="1:9" x14ac:dyDescent="0.25">
      <c r="A174" s="7">
        <v>40422</v>
      </c>
      <c r="B174" s="8">
        <v>30.570341249999998</v>
      </c>
      <c r="C174" s="8">
        <v>205.44864425</v>
      </c>
      <c r="D174" s="8">
        <v>88.105273999999994</v>
      </c>
      <c r="E174" s="8">
        <v>0.18605749999999999</v>
      </c>
      <c r="F174" s="8">
        <v>20.205402500000002</v>
      </c>
      <c r="G174" s="8">
        <v>139.55941225000001</v>
      </c>
      <c r="H174" s="8">
        <v>7.9128832499999904</v>
      </c>
      <c r="I174" s="8">
        <v>408.82991824999999</v>
      </c>
    </row>
    <row r="175" spans="1:9" x14ac:dyDescent="0.25">
      <c r="A175" s="7">
        <v>40513</v>
      </c>
      <c r="B175" s="8">
        <v>31.168417000000002</v>
      </c>
      <c r="C175" s="8">
        <v>212.581875</v>
      </c>
      <c r="D175" s="8">
        <v>89.046831999999995</v>
      </c>
      <c r="E175" s="8">
        <v>0.189305</v>
      </c>
      <c r="F175" s="8">
        <v>20.264834</v>
      </c>
      <c r="G175" s="8">
        <v>140.472069</v>
      </c>
      <c r="H175" s="8">
        <v>8.1412809999999904</v>
      </c>
      <c r="I175" s="8">
        <v>409.76567599999998</v>
      </c>
    </row>
    <row r="176" spans="1:9" x14ac:dyDescent="0.25">
      <c r="A176" s="7">
        <v>40603</v>
      </c>
      <c r="B176" s="8">
        <v>31.893139999999999</v>
      </c>
      <c r="C176" s="8">
        <v>221.32488325</v>
      </c>
      <c r="D176" s="8">
        <v>91.028006750000003</v>
      </c>
      <c r="E176" s="8">
        <v>0.19529574999999999</v>
      </c>
      <c r="F176" s="8">
        <v>20.225383000000001</v>
      </c>
      <c r="G176" s="8">
        <v>142.50552675</v>
      </c>
      <c r="H176" s="8">
        <v>8.1382277499999898</v>
      </c>
      <c r="I176" s="8">
        <v>414.50035774999998</v>
      </c>
    </row>
    <row r="177" spans="1:9" x14ac:dyDescent="0.25">
      <c r="A177" s="7">
        <v>40695</v>
      </c>
      <c r="B177" s="8">
        <v>32.617863</v>
      </c>
      <c r="C177" s="8">
        <v>230.0678915</v>
      </c>
      <c r="D177" s="8">
        <v>93.009181499999997</v>
      </c>
      <c r="E177" s="8">
        <v>0.20128650000000001</v>
      </c>
      <c r="F177" s="8">
        <v>20.185932000000001</v>
      </c>
      <c r="G177" s="8">
        <v>144.5389845</v>
      </c>
      <c r="H177" s="8">
        <v>8.1351744999999909</v>
      </c>
      <c r="I177" s="8">
        <v>419.23503950000003</v>
      </c>
    </row>
    <row r="178" spans="1:9" x14ac:dyDescent="0.25">
      <c r="A178" s="7">
        <v>40787</v>
      </c>
      <c r="B178" s="8">
        <v>33.342585999999997</v>
      </c>
      <c r="C178" s="8">
        <v>238.81089975</v>
      </c>
      <c r="D178" s="8">
        <v>94.990356249999905</v>
      </c>
      <c r="E178" s="8">
        <v>0.20727725</v>
      </c>
      <c r="F178" s="8">
        <v>20.146481000000001</v>
      </c>
      <c r="G178" s="8">
        <v>146.57244224999999</v>
      </c>
      <c r="H178" s="8">
        <v>8.1321212499999902</v>
      </c>
      <c r="I178" s="8">
        <v>423.96972125000002</v>
      </c>
    </row>
    <row r="179" spans="1:9" x14ac:dyDescent="0.25">
      <c r="A179" s="7">
        <v>40878</v>
      </c>
      <c r="B179" s="8">
        <v>34.067309000000002</v>
      </c>
      <c r="C179" s="8">
        <v>247.55390800000001</v>
      </c>
      <c r="D179" s="8">
        <v>96.971530999999999</v>
      </c>
      <c r="E179" s="8">
        <v>0.21326800000000001</v>
      </c>
      <c r="F179" s="8">
        <v>20.107030000000002</v>
      </c>
      <c r="G179" s="8">
        <v>148.60589999999999</v>
      </c>
      <c r="H179" s="8">
        <v>8.1290680000000002</v>
      </c>
      <c r="I179" s="8">
        <v>428.70440300000001</v>
      </c>
    </row>
    <row r="180" spans="1:9" x14ac:dyDescent="0.25">
      <c r="A180" s="7">
        <v>40969</v>
      </c>
      <c r="B180" s="8">
        <v>34.448322249999997</v>
      </c>
      <c r="C180" s="8">
        <v>258.91124174999999</v>
      </c>
      <c r="D180" s="8">
        <v>97.853641249999995</v>
      </c>
      <c r="E180" s="8">
        <v>0.21835025</v>
      </c>
      <c r="F180" s="8">
        <v>19.911953749999999</v>
      </c>
      <c r="G180" s="8">
        <v>152.16037725000001</v>
      </c>
      <c r="H180" s="8">
        <v>8.4272074999999997</v>
      </c>
      <c r="I180" s="8">
        <v>434.34587699999997</v>
      </c>
    </row>
    <row r="181" spans="1:9" x14ac:dyDescent="0.25">
      <c r="A181" s="7">
        <v>41061</v>
      </c>
      <c r="B181" s="8">
        <v>34.829335499999999</v>
      </c>
      <c r="C181" s="8">
        <v>270.2685755</v>
      </c>
      <c r="D181" s="8">
        <v>98.735751499999907</v>
      </c>
      <c r="E181" s="8">
        <v>0.22343250000000001</v>
      </c>
      <c r="F181" s="8">
        <v>19.716877499999999</v>
      </c>
      <c r="G181" s="8">
        <v>155.7148545</v>
      </c>
      <c r="H181" s="8">
        <v>8.7253469999999904</v>
      </c>
      <c r="I181" s="8">
        <v>439.98735099999999</v>
      </c>
    </row>
    <row r="182" spans="1:9" x14ac:dyDescent="0.25">
      <c r="A182" s="7">
        <v>41153</v>
      </c>
      <c r="B182" s="8">
        <v>35.210348749999902</v>
      </c>
      <c r="C182" s="8">
        <v>281.62590925000001</v>
      </c>
      <c r="D182" s="8">
        <v>99.617861750000003</v>
      </c>
      <c r="E182" s="8">
        <v>0.22851474999999999</v>
      </c>
      <c r="F182" s="8">
        <v>19.521801249999999</v>
      </c>
      <c r="G182" s="8">
        <v>159.26933174999999</v>
      </c>
      <c r="H182" s="8">
        <v>9.0234865000000006</v>
      </c>
      <c r="I182" s="8">
        <v>445.62882500000001</v>
      </c>
    </row>
    <row r="183" spans="1:9" x14ac:dyDescent="0.25">
      <c r="A183" s="7">
        <v>41244</v>
      </c>
      <c r="B183" s="8">
        <v>35.591361999999897</v>
      </c>
      <c r="C183" s="8">
        <v>292.98324300000002</v>
      </c>
      <c r="D183" s="8">
        <v>100.499972</v>
      </c>
      <c r="E183" s="8">
        <v>0.233597</v>
      </c>
      <c r="F183" s="8">
        <v>19.326725</v>
      </c>
      <c r="G183" s="8">
        <v>162.82380900000001</v>
      </c>
      <c r="H183" s="8">
        <v>9.3216260000000002</v>
      </c>
      <c r="I183" s="8">
        <v>451.27029900000002</v>
      </c>
    </row>
    <row r="184" spans="1:9" x14ac:dyDescent="0.25">
      <c r="A184" s="7">
        <v>41334</v>
      </c>
      <c r="B184" s="8">
        <v>36.1201682499999</v>
      </c>
      <c r="C184" s="8">
        <v>304.10456875</v>
      </c>
      <c r="D184" s="8">
        <v>101.19978450000001</v>
      </c>
      <c r="E184" s="8">
        <v>0.23854249999999999</v>
      </c>
      <c r="F184" s="8">
        <v>20.198404</v>
      </c>
      <c r="G184" s="8">
        <v>164.57196949999999</v>
      </c>
      <c r="H184" s="8">
        <v>9.4301112499999995</v>
      </c>
      <c r="I184" s="8">
        <v>456.38389949999998</v>
      </c>
    </row>
    <row r="185" spans="1:9" x14ac:dyDescent="0.25">
      <c r="A185" s="7">
        <v>41426</v>
      </c>
      <c r="B185" s="8">
        <v>36.648974499999902</v>
      </c>
      <c r="C185" s="8">
        <v>315.22589449999998</v>
      </c>
      <c r="D185" s="8">
        <v>101.899597</v>
      </c>
      <c r="E185" s="8">
        <v>0.24348800000000001</v>
      </c>
      <c r="F185" s="8">
        <v>21.070083</v>
      </c>
      <c r="G185" s="8">
        <v>166.32013000000001</v>
      </c>
      <c r="H185" s="8">
        <v>9.5385965000000006</v>
      </c>
      <c r="I185" s="8">
        <v>461.4975</v>
      </c>
    </row>
    <row r="186" spans="1:9" x14ac:dyDescent="0.25">
      <c r="A186" s="7">
        <v>41518</v>
      </c>
      <c r="B186" s="8">
        <v>37.177780749999897</v>
      </c>
      <c r="C186" s="8">
        <v>326.347220249999</v>
      </c>
      <c r="D186" s="8">
        <v>102.59940949999999</v>
      </c>
      <c r="E186" s="8">
        <v>0.2484335</v>
      </c>
      <c r="F186" s="8">
        <v>21.941762000000001</v>
      </c>
      <c r="G186" s="8">
        <v>168.06829049999999</v>
      </c>
      <c r="H186" s="8">
        <v>9.6470817499999999</v>
      </c>
      <c r="I186" s="8">
        <v>466.611100499999</v>
      </c>
    </row>
    <row r="187" spans="1:9" x14ac:dyDescent="0.25">
      <c r="A187" s="7">
        <v>41609</v>
      </c>
      <c r="B187" s="8">
        <v>37.706586999999999</v>
      </c>
      <c r="C187" s="8">
        <v>337.468546</v>
      </c>
      <c r="D187" s="8">
        <v>103.299222</v>
      </c>
      <c r="E187" s="8">
        <v>0.25337900000000002</v>
      </c>
      <c r="F187" s="8">
        <v>22.813441000000001</v>
      </c>
      <c r="G187" s="8">
        <v>169.816451</v>
      </c>
      <c r="H187" s="8">
        <v>9.7555669999999903</v>
      </c>
      <c r="I187" s="8">
        <v>471.72470099999998</v>
      </c>
    </row>
    <row r="188" spans="1:9" x14ac:dyDescent="0.25">
      <c r="A188" s="7">
        <v>41699</v>
      </c>
      <c r="B188" s="8">
        <v>38.068055749999999</v>
      </c>
      <c r="C188" s="8">
        <v>349.00789750000001</v>
      </c>
      <c r="D188" s="8">
        <v>104.4592955</v>
      </c>
      <c r="E188" s="8">
        <v>0.25851550000000001</v>
      </c>
      <c r="F188" s="8">
        <v>23.148591249999999</v>
      </c>
      <c r="G188" s="8">
        <v>171.44040674999999</v>
      </c>
      <c r="H188" s="8">
        <v>9.9062112499999895</v>
      </c>
      <c r="I188" s="8">
        <v>477.21200974999999</v>
      </c>
    </row>
    <row r="189" spans="1:9" x14ac:dyDescent="0.25">
      <c r="A189" s="7">
        <v>41791</v>
      </c>
      <c r="B189" s="8">
        <v>38.429524499999999</v>
      </c>
      <c r="C189" s="8">
        <v>360.547248999999</v>
      </c>
      <c r="D189" s="8">
        <v>105.61936900000001</v>
      </c>
      <c r="E189" s="8">
        <v>0.263652</v>
      </c>
      <c r="F189" s="8">
        <v>23.483741500000001</v>
      </c>
      <c r="G189" s="8">
        <v>173.06436249999999</v>
      </c>
      <c r="H189" s="8">
        <v>10.056855499999999</v>
      </c>
      <c r="I189" s="8">
        <v>482.6993185</v>
      </c>
    </row>
    <row r="190" spans="1:9" x14ac:dyDescent="0.25">
      <c r="A190" s="7">
        <v>41883</v>
      </c>
      <c r="B190" s="8">
        <v>38.79099325</v>
      </c>
      <c r="C190" s="8">
        <v>372.08660049999997</v>
      </c>
      <c r="D190" s="8">
        <v>106.7794425</v>
      </c>
      <c r="E190" s="8">
        <v>0.26878849999999999</v>
      </c>
      <c r="F190" s="8">
        <v>23.818891749999999</v>
      </c>
      <c r="G190" s="8">
        <v>174.68831825000001</v>
      </c>
      <c r="H190" s="8">
        <v>10.20749975</v>
      </c>
      <c r="I190" s="8">
        <v>488.18662725000002</v>
      </c>
    </row>
    <row r="191" spans="1:9" x14ac:dyDescent="0.25">
      <c r="A191" s="7">
        <v>41974</v>
      </c>
      <c r="B191" s="8">
        <v>39.152462</v>
      </c>
      <c r="C191" s="8">
        <v>383.62595199999998</v>
      </c>
      <c r="D191" s="8">
        <v>107.939516</v>
      </c>
      <c r="E191" s="8">
        <v>0.27392499999999997</v>
      </c>
      <c r="F191" s="8">
        <v>24.154042</v>
      </c>
      <c r="G191" s="8">
        <v>176.312274</v>
      </c>
      <c r="H191" s="8">
        <v>10.358143999999999</v>
      </c>
      <c r="I191" s="8">
        <v>493.67393600000003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W642"/>
  <sheetViews>
    <sheetView showGridLines="0" zoomScale="80" zoomScaleNormal="80" workbookViewId="0"/>
  </sheetViews>
  <sheetFormatPr baseColWidth="10" defaultRowHeight="15" x14ac:dyDescent="0.25"/>
  <cols>
    <col min="1" max="1" width="28.28515625" customWidth="1"/>
    <col min="2" max="2" width="16.28515625" bestFit="1" customWidth="1"/>
    <col min="3" max="3" width="14.140625" bestFit="1" customWidth="1"/>
    <col min="4" max="4" width="15.140625" bestFit="1" customWidth="1"/>
    <col min="5" max="5" width="23.7109375" bestFit="1" customWidth="1"/>
    <col min="6" max="6" width="16.28515625" bestFit="1" customWidth="1"/>
    <col min="7" max="7" width="17.42578125" bestFit="1" customWidth="1"/>
    <col min="8" max="8" width="30.28515625" bestFit="1" customWidth="1"/>
    <col min="9" max="9" width="15.140625" bestFit="1" customWidth="1"/>
    <col min="10" max="10" width="16.28515625" bestFit="1" customWidth="1"/>
    <col min="11" max="11" width="15.140625" bestFit="1" customWidth="1"/>
    <col min="12" max="12" width="44.5703125" customWidth="1"/>
    <col min="15" max="15" width="13" bestFit="1" customWidth="1"/>
    <col min="20" max="20" width="14.42578125" bestFit="1" customWidth="1"/>
    <col min="23" max="23" width="14.42578125" bestFit="1" customWidth="1"/>
  </cols>
  <sheetData>
    <row r="1" spans="1:12" x14ac:dyDescent="0.25">
      <c r="A1" s="171" t="s">
        <v>150</v>
      </c>
      <c r="B1" s="172">
        <v>0.05</v>
      </c>
    </row>
    <row r="2" spans="1:12" x14ac:dyDescent="0.25">
      <c r="A2" s="171" t="s">
        <v>152</v>
      </c>
      <c r="B2" s="172">
        <f>1-(1-B1)^(1/4)</f>
        <v>1.2741455098566168E-2</v>
      </c>
    </row>
    <row r="3" spans="1:12" x14ac:dyDescent="0.25">
      <c r="A3" s="171" t="s">
        <v>153</v>
      </c>
      <c r="B3" s="172">
        <f>LN('1.5'!E89/'1.5'!E25)/COUNT('1.5'!E25:E89)</f>
        <v>1.2099815864046451E-2</v>
      </c>
    </row>
    <row r="4" spans="1:12" s="65" customFormat="1" x14ac:dyDescent="0.25">
      <c r="A4" s="171" t="s">
        <v>154</v>
      </c>
      <c r="B4" s="174">
        <f>'1.5'!E25/('1.8.1'!B2+'1.8.1'!B3)</f>
        <v>12834156987814.17</v>
      </c>
      <c r="C4" s="11"/>
      <c r="D4" s="11"/>
    </row>
    <row r="6" spans="1:12" ht="21" x14ac:dyDescent="0.35">
      <c r="A6" s="15" t="s">
        <v>157</v>
      </c>
    </row>
    <row r="7" spans="1:12" x14ac:dyDescent="0.25">
      <c r="A7" s="1"/>
      <c r="B7" s="2" t="s">
        <v>151</v>
      </c>
      <c r="C7" s="2" t="s">
        <v>3</v>
      </c>
      <c r="D7" s="2" t="s">
        <v>9</v>
      </c>
      <c r="E7" s="2" t="s">
        <v>8</v>
      </c>
      <c r="F7" s="2" t="s">
        <v>7</v>
      </c>
      <c r="G7" s="2" t="s">
        <v>10</v>
      </c>
      <c r="H7" s="2" t="s">
        <v>17</v>
      </c>
      <c r="I7" s="2" t="s">
        <v>4</v>
      </c>
      <c r="J7" s="2" t="s">
        <v>11</v>
      </c>
      <c r="K7" s="2" t="s">
        <v>18</v>
      </c>
      <c r="L7" s="2" t="s">
        <v>19</v>
      </c>
    </row>
    <row r="8" spans="1:12" x14ac:dyDescent="0.25">
      <c r="A8" s="7" t="s">
        <v>155</v>
      </c>
      <c r="B8" s="174">
        <f>'1.5'!E25/('1.8.1'!$B$2+'1.8.1'!$B$3)</f>
        <v>12834156987814.17</v>
      </c>
      <c r="C8" s="174">
        <f>'1.5'!F25/('1.8.1'!$B$2+'1.8.1'!$B$3)</f>
        <v>1706857318.3321433</v>
      </c>
      <c r="D8" s="174">
        <f>'1.5'!G25/('1.8.1'!$B$2+'1.8.1'!$B$3)</f>
        <v>905733464548.38684</v>
      </c>
      <c r="E8" s="174">
        <f>'1.5'!H25/('1.8.1'!$B$2+'1.8.1'!$B$3)</f>
        <v>14267053396.44964</v>
      </c>
      <c r="F8" s="174">
        <f>'1.5'!I25/('1.8.1'!$B$2+'1.8.1'!$B$3)</f>
        <v>6860911400260.4209</v>
      </c>
      <c r="G8" s="174">
        <f>'1.5'!J25/('1.8.1'!$B$2+'1.8.1'!$B$3)</f>
        <v>685815420808.31763</v>
      </c>
      <c r="H8" s="174">
        <f>'1.5'!K25/('1.8.1'!$B$2+'1.8.1'!$B$3)</f>
        <v>958755708147.34302</v>
      </c>
      <c r="I8" s="174">
        <f>'1.5'!L25/('1.8.1'!$B$2+'1.8.1'!$B$3)</f>
        <v>2013802777261.2559</v>
      </c>
      <c r="J8" s="174">
        <f>'1.5'!M25/('1.8.1'!$B$2+'1.8.1'!$B$3)</f>
        <v>990818431502.7854</v>
      </c>
      <c r="K8" s="174">
        <f>'1.5'!N25/('1.8.1'!$B$2+'1.8.1'!$B$3)</f>
        <v>818756025567.19629</v>
      </c>
      <c r="L8" s="174">
        <f>'1.5'!O25/('1.8.1'!$B$2+'1.8.1'!$B$3)</f>
        <v>41189735166.84359</v>
      </c>
    </row>
    <row r="9" spans="1:12" x14ac:dyDescent="0.25">
      <c r="A9" s="7">
        <f>'1.5'!A26</f>
        <v>35217</v>
      </c>
      <c r="B9" s="9">
        <f>(1-$B$2)*B8+'1.5'!E25</f>
        <v>12989447924136.986</v>
      </c>
      <c r="C9" s="9">
        <f>(1-$B$2)*C8+'1.5'!F25</f>
        <v>1727509977.5901623</v>
      </c>
      <c r="D9" s="9">
        <f>(1-$B$2)*D8+'1.5'!G25</f>
        <v>916692672691.32715</v>
      </c>
      <c r="E9" s="9">
        <f>(1-$B$2)*E8+'1.5'!H25</f>
        <v>14439682115.469198</v>
      </c>
      <c r="F9" s="9">
        <f>(1-$B$2)*F8+'1.5'!I25</f>
        <v>6943927164863.1084</v>
      </c>
      <c r="G9" s="9">
        <f>(1-$B$2)*G8+'1.5'!J25</f>
        <v>694113661116.82178</v>
      </c>
      <c r="H9" s="9">
        <f>(1-$B$2)*H8+'1.5'!K25</f>
        <v>970356475674.5293</v>
      </c>
      <c r="I9" s="9">
        <f>(1-$B$2)*I8+'1.5'!L25</f>
        <v>2038169420052.6226</v>
      </c>
      <c r="J9" s="9">
        <f>(1-$B$2)*J8+'1.5'!M25</f>
        <v>1002807152078.6725</v>
      </c>
      <c r="K9" s="9">
        <f>(1-$B$2)*K8+'1.5'!N25</f>
        <v>828662822714.13782</v>
      </c>
      <c r="L9" s="9">
        <f>(1-$B$2)*L8+'1.5'!O25</f>
        <v>41688123377.851234</v>
      </c>
    </row>
    <row r="10" spans="1:12" x14ac:dyDescent="0.25">
      <c r="A10" s="7">
        <f>'1.5'!A27</f>
        <v>35309</v>
      </c>
      <c r="B10" s="9">
        <f>(1-$B$3)*B9+'1.5'!E26</f>
        <v>13151544358893.809</v>
      </c>
      <c r="C10" s="9">
        <f>(1-$B$2)*C9+'1.5'!F26</f>
        <v>1747959284.5902681</v>
      </c>
      <c r="D10" s="9">
        <f>(1-$B$2)*D9+'1.5'!G26</f>
        <v>927543973194.24084</v>
      </c>
      <c r="E10" s="9">
        <f>(1-$B$2)*E9+'1.5'!H26</f>
        <v>14610611080.507698</v>
      </c>
      <c r="F10" s="9">
        <f>(1-$B$2)*F9+'1.5'!I26</f>
        <v>7026125531426.9561</v>
      </c>
      <c r="G10" s="9">
        <f>(1-$B$2)*G9+'1.5'!J26</f>
        <v>702330194470.18958</v>
      </c>
      <c r="H10" s="9">
        <f>(1-$B$2)*H9+'1.5'!K26</f>
        <v>981843018576.17432</v>
      </c>
      <c r="I10" s="9">
        <f>(1-$B$2)*I9+'1.5'!L26</f>
        <v>2062296141593.7769</v>
      </c>
      <c r="J10" s="9">
        <f>(1-$B$2)*J9+'1.5'!M26</f>
        <v>1014677828127.3081</v>
      </c>
      <c r="K10" s="9">
        <f>(1-$B$2)*K9+'1.5'!N26</f>
        <v>838472074574.37561</v>
      </c>
      <c r="L10" s="9">
        <f>(1-$B$2)*L9+'1.5'!O26</f>
        <v>42181604309.522133</v>
      </c>
    </row>
    <row r="11" spans="1:12" x14ac:dyDescent="0.25">
      <c r="A11" s="7">
        <f>'1.5'!A28</f>
        <v>35400</v>
      </c>
      <c r="B11" s="9">
        <f>(1-$B$3)*B10+'1.5'!E27</f>
        <v>13312129048141.355</v>
      </c>
      <c r="C11" s="9">
        <f>(1-$B$2)*C10+'1.5'!F27</f>
        <v>1768207830.3361242</v>
      </c>
      <c r="D11" s="9">
        <f>(1-$B$2)*D10+'1.5'!G27</f>
        <v>938288740957.47803</v>
      </c>
      <c r="E11" s="9">
        <f>(1-$B$2)*E10+'1.5'!H27</f>
        <v>14779861948.904165</v>
      </c>
      <c r="F11" s="9">
        <f>(1-$B$2)*F10+'1.5'!I27</f>
        <v>7107516914792.373</v>
      </c>
      <c r="G11" s="9">
        <f>(1-$B$2)*G10+'1.5'!J27</f>
        <v>710466061933.92126</v>
      </c>
      <c r="H11" s="9">
        <f>(1-$B$2)*H10+'1.5'!K27</f>
        <v>993216792240.21533</v>
      </c>
      <c r="I11" s="9">
        <f>(1-$B$2)*I10+'1.5'!L27</f>
        <v>2086185998830.5557</v>
      </c>
      <c r="J11" s="9">
        <f>(1-$B$2)*J10+'1.5'!M27</f>
        <v>1026431963707.7358</v>
      </c>
      <c r="K11" s="9">
        <f>(1-$B$2)*K10+'1.5'!N27</f>
        <v>848185024016.80017</v>
      </c>
      <c r="L11" s="9">
        <f>(1-$B$2)*L10+'1.5'!O27</f>
        <v>42670240487.735603</v>
      </c>
    </row>
    <row r="12" spans="1:12" x14ac:dyDescent="0.25">
      <c r="A12" s="7">
        <f>'1.5'!A29</f>
        <v>35490</v>
      </c>
      <c r="B12" s="9">
        <f>(1-$B$3)*B11+'1.5'!E28</f>
        <v>13471220283721.922</v>
      </c>
      <c r="C12" s="9">
        <f>(1-$B$2)*C11+'1.5'!F28</f>
        <v>1788258172.8182368</v>
      </c>
      <c r="D12" s="9">
        <f>(1-$B$2)*D11+'1.5'!G28</f>
        <v>948928333363.15771</v>
      </c>
      <c r="E12" s="9">
        <f>(1-$B$2)*E11+'1.5'!H28</f>
        <v>14947456102.051615</v>
      </c>
      <c r="F12" s="9">
        <f>(1-$B$2)*F11+'1.5'!I28</f>
        <v>7188111597099.5459</v>
      </c>
      <c r="G12" s="9">
        <f>(1-$B$2)*G11+'1.5'!J28</f>
        <v>718522291308.82751</v>
      </c>
      <c r="H12" s="9">
        <f>(1-$B$2)*H11+'1.5'!K28</f>
        <v>1004479233510.8301</v>
      </c>
      <c r="I12" s="9">
        <f>(1-$B$2)*I11+'1.5'!L28</f>
        <v>2109842009758.8579</v>
      </c>
      <c r="J12" s="9">
        <f>(1-$B$2)*J11+'1.5'!M28</f>
        <v>1038071043715.0986</v>
      </c>
      <c r="K12" s="9">
        <f>(1-$B$2)*K11+'1.5'!N28</f>
        <v>857802898074.34399</v>
      </c>
      <c r="L12" s="9">
        <f>(1-$B$2)*L11+'1.5'!O28</f>
        <v>43154093641.700302</v>
      </c>
    </row>
    <row r="13" spans="1:12" x14ac:dyDescent="0.25">
      <c r="A13" s="7">
        <f>'1.5'!A30</f>
        <v>35582</v>
      </c>
      <c r="B13" s="9">
        <f>(1-$B$3)*B12+'1.5'!E29</f>
        <v>13628836136149.879</v>
      </c>
      <c r="C13" s="9">
        <f>(1-$B$2)*C12+'1.5'!F29</f>
        <v>1808112837.4345915</v>
      </c>
      <c r="D13" s="9">
        <f>(1-$B$2)*D12+'1.5'!G29</f>
        <v>960922857979.63904</v>
      </c>
      <c r="E13" s="9">
        <f>(1-$B$2)*E12+'1.5'!H29</f>
        <v>15113414648.913006</v>
      </c>
      <c r="F13" s="9">
        <f>(1-$B$2)*F12+'1.5'!I29</f>
        <v>7266397537783.2617</v>
      </c>
      <c r="G13" s="9">
        <f>(1-$B$2)*G12+'1.5'!J29</f>
        <v>725880945539.97192</v>
      </c>
      <c r="H13" s="9">
        <f>(1-$B$2)*H12+'1.5'!K29</f>
        <v>1015395787654.624</v>
      </c>
      <c r="I13" s="9">
        <f>(1-$B$2)*I12+'1.5'!L29</f>
        <v>2131563302430.8977</v>
      </c>
      <c r="J13" s="9">
        <f>(1-$B$2)*J12+'1.5'!M29</f>
        <v>1049364644454.9222</v>
      </c>
      <c r="K13" s="9">
        <f>(1-$B$2)*K12+'1.5'!N29</f>
        <v>866999161875.85815</v>
      </c>
      <c r="L13" s="9">
        <f>(1-$B$2)*L12+'1.5'!O29</f>
        <v>43633224714.104919</v>
      </c>
    </row>
    <row r="14" spans="1:12" x14ac:dyDescent="0.25">
      <c r="A14" s="7">
        <f>'1.5'!A31</f>
        <v>35674</v>
      </c>
      <c r="B14" s="9">
        <f>(1-$B$3)*B13+'1.5'!E30</f>
        <v>13763756343341.953</v>
      </c>
      <c r="C14" s="9">
        <f>(1-$B$2)*C13+'1.5'!F30</f>
        <v>1824949789.8383052</v>
      </c>
      <c r="D14" s="9">
        <f>(1-$B$2)*D13+'1.5'!G30</f>
        <v>971202879385.15076</v>
      </c>
      <c r="E14" s="9">
        <f>(1-$B$2)*E13+'1.5'!H30</f>
        <v>15254149141.7129</v>
      </c>
      <c r="F14" s="9">
        <f>(1-$B$2)*F13+'1.5'!I30</f>
        <v>7332671526514.6475</v>
      </c>
      <c r="G14" s="9">
        <f>(1-$B$2)*G13+'1.5'!J30</f>
        <v>732075101601.73596</v>
      </c>
      <c r="H14" s="9">
        <f>(1-$B$2)*H13+'1.5'!K30</f>
        <v>1024635575210.4028</v>
      </c>
      <c r="I14" s="9">
        <f>(1-$B$2)*I13+'1.5'!L30</f>
        <v>2149856391802.9854</v>
      </c>
      <c r="J14" s="9">
        <f>(1-$B$2)*J13+'1.5'!M30</f>
        <v>1058924475118.7852</v>
      </c>
      <c r="K14" s="9">
        <f>(1-$B$2)*K13+'1.5'!N30</f>
        <v>874773297418.94995</v>
      </c>
      <c r="L14" s="9">
        <f>(1-$B$2)*L13+'1.5'!O30</f>
        <v>44039532612.883118</v>
      </c>
    </row>
    <row r="15" spans="1:12" x14ac:dyDescent="0.25">
      <c r="A15" s="7">
        <f>'1.5'!A32</f>
        <v>35765</v>
      </c>
      <c r="B15" s="9">
        <f>(1-$B$3)*B14+'1.5'!E31</f>
        <v>13876255518426.414</v>
      </c>
      <c r="C15" s="9">
        <f>(1-$B$2)*C14+'1.5'!F31</f>
        <v>1838807480.0740356</v>
      </c>
      <c r="D15" s="9">
        <f>(1-$B$2)*D14+'1.5'!G31</f>
        <v>979790242845.3717</v>
      </c>
      <c r="E15" s="9">
        <f>(1-$B$2)*E14+'1.5'!H31</f>
        <v>15369980971.603529</v>
      </c>
      <c r="F15" s="9">
        <f>(1-$B$2)*F14+'1.5'!I31</f>
        <v>7387086613040.1494</v>
      </c>
      <c r="G15" s="9">
        <f>(1-$B$2)*G14+'1.5'!J31</f>
        <v>737119596895.25732</v>
      </c>
      <c r="H15" s="9">
        <f>(1-$B$2)*H14+'1.5'!K31</f>
        <v>1032219960624.3583</v>
      </c>
      <c r="I15" s="9">
        <f>(1-$B$2)*I14+'1.5'!L31</f>
        <v>2164764958173.5359</v>
      </c>
      <c r="J15" s="9">
        <f>(1-$B$2)*J14+'1.5'!M31</f>
        <v>1066772626460.2612</v>
      </c>
      <c r="K15" s="9">
        <f>(1-$B$2)*K14+'1.5'!N31</f>
        <v>881143424686.96875</v>
      </c>
      <c r="L15" s="9">
        <f>(1-$B$2)*L14+'1.5'!O31</f>
        <v>44373945211.231781</v>
      </c>
    </row>
    <row r="16" spans="1:12" x14ac:dyDescent="0.25">
      <c r="A16" s="7">
        <f>'1.5'!A33</f>
        <v>35855</v>
      </c>
      <c r="B16" s="9">
        <f>(1-$B$3)*B15+'1.5'!E32</f>
        <v>13966604951763.246</v>
      </c>
      <c r="C16" s="9">
        <f>(1-$B$2)*C15+'1.5'!F32</f>
        <v>1849723868.2769227</v>
      </c>
      <c r="D16" s="9">
        <f>(1-$B$2)*D15+'1.5'!G32</f>
        <v>986706515285.50903</v>
      </c>
      <c r="E16" s="9">
        <f>(1-$B$2)*E15+'1.5'!H32</f>
        <v>15461227434.746183</v>
      </c>
      <c r="F16" s="9">
        <f>(1-$B$2)*F15+'1.5'!I32</f>
        <v>7429793897029.7422</v>
      </c>
      <c r="G16" s="9">
        <f>(1-$B$2)*G15+'1.5'!J32</f>
        <v>741029079771.59314</v>
      </c>
      <c r="H16" s="9">
        <f>(1-$B$2)*H15+'1.5'!K32</f>
        <v>1038170036128.5505</v>
      </c>
      <c r="I16" s="9">
        <f>(1-$B$2)*I15+'1.5'!L32</f>
        <v>2176332125290.4033</v>
      </c>
      <c r="J16" s="9">
        <f>(1-$B$2)*J15+'1.5'!M32</f>
        <v>1072930907764.58</v>
      </c>
      <c r="K16" s="9">
        <f>(1-$B$2)*K15+'1.5'!N32</f>
        <v>886127432788.30933</v>
      </c>
      <c r="L16" s="9">
        <f>(1-$B$2)*L15+'1.5'!O32</f>
        <v>44637378559.893135</v>
      </c>
    </row>
    <row r="17" spans="1:12" x14ac:dyDescent="0.25">
      <c r="A17" s="7">
        <f>'1.5'!A34</f>
        <v>35947</v>
      </c>
      <c r="B17" s="9">
        <f>(1-$B$3)*B16+'1.5'!E33</f>
        <v>14035072651149.031</v>
      </c>
      <c r="C17" s="9">
        <f>(1-$B$2)*C16+'1.5'!F33</f>
        <v>1857736430.9147496</v>
      </c>
      <c r="D17" s="9">
        <f>(1-$B$2)*D16+'1.5'!G33</f>
        <v>993053413351.70996</v>
      </c>
      <c r="E17" s="9">
        <f>(1-$B$2)*E16+'1.5'!H33</f>
        <v>15528201784.487366</v>
      </c>
      <c r="F17" s="9">
        <f>(1-$B$2)*F16+'1.5'!I33</f>
        <v>7459815153769.3809</v>
      </c>
      <c r="G17" s="9">
        <f>(1-$B$2)*G16+'1.5'!J33</f>
        <v>743359590249.7583</v>
      </c>
      <c r="H17" s="9">
        <f>(1-$B$2)*H16+'1.5'!K33</f>
        <v>1042331853486.506</v>
      </c>
      <c r="I17" s="9">
        <f>(1-$B$2)*I16+'1.5'!L33</f>
        <v>2183338523408.3625</v>
      </c>
      <c r="J17" s="9">
        <f>(1-$B$2)*J16+'1.5'!M33</f>
        <v>1077249103198.0913</v>
      </c>
      <c r="K17" s="9">
        <f>(1-$B$2)*K16+'1.5'!N33</f>
        <v>889500240234.01208</v>
      </c>
      <c r="L17" s="9">
        <f>(1-$B$2)*L16+'1.5'!O33</f>
        <v>44830737037.790001</v>
      </c>
    </row>
    <row r="18" spans="1:12" x14ac:dyDescent="0.25">
      <c r="A18" s="7">
        <f>'1.5'!A35</f>
        <v>36039</v>
      </c>
      <c r="B18" s="9">
        <f>(1-$B$3)*B17+'1.5'!E34</f>
        <v>14085376373778.115</v>
      </c>
      <c r="C18" s="9">
        <f>(1-$B$2)*C17+'1.5'!F34</f>
        <v>1863341391.8989048</v>
      </c>
      <c r="D18" s="9">
        <f>(1-$B$2)*D17+'1.5'!G34</f>
        <v>997938287927.09839</v>
      </c>
      <c r="E18" s="9">
        <f>(1-$B$2)*E17+'1.5'!H34</f>
        <v>15575051791.683104</v>
      </c>
      <c r="F18" s="9">
        <f>(1-$B$2)*F17+'1.5'!I34</f>
        <v>7480351239358.8623</v>
      </c>
      <c r="G18" s="9">
        <f>(1-$B$2)*G17+'1.5'!J34</f>
        <v>744800985474.09155</v>
      </c>
      <c r="H18" s="9">
        <f>(1-$B$2)*H17+'1.5'!K34</f>
        <v>1045171137410.0936</v>
      </c>
      <c r="I18" s="9">
        <f>(1-$B$2)*I17+'1.5'!L34</f>
        <v>2187719791368.5911</v>
      </c>
      <c r="J18" s="9">
        <f>(1-$B$2)*J17+'1.5'!M34</f>
        <v>1080199022910.2361</v>
      </c>
      <c r="K18" s="9">
        <f>(1-$B$2)*K17+'1.5'!N34</f>
        <v>891759593946.73437</v>
      </c>
      <c r="L18" s="9">
        <f>(1-$B$2)*L17+'1.5'!O34</f>
        <v>44965995478.011253</v>
      </c>
    </row>
    <row r="19" spans="1:12" x14ac:dyDescent="0.25">
      <c r="A19" s="7">
        <f>'1.5'!A36</f>
        <v>36130</v>
      </c>
      <c r="B19" s="9">
        <f>(1-$B$3)*B18+'1.5'!E35</f>
        <v>14117735900424.611</v>
      </c>
      <c r="C19" s="9">
        <f>(1-$B$2)*C18+'1.5'!F35</f>
        <v>1866569427.5777535</v>
      </c>
      <c r="D19" s="9">
        <f>(1-$B$2)*D18+'1.5'!G35</f>
        <v>1001379767318.3358</v>
      </c>
      <c r="E19" s="9">
        <f>(1-$B$2)*E18+'1.5'!H35</f>
        <v>15602033869.740328</v>
      </c>
      <c r="F19" s="9">
        <f>(1-$B$2)*F18+'1.5'!I35</f>
        <v>7491523008680.499</v>
      </c>
      <c r="G19" s="9">
        <f>(1-$B$2)*G18+'1.5'!J35</f>
        <v>745364594066.67712</v>
      </c>
      <c r="H19" s="9">
        <f>(1-$B$2)*H18+'1.5'!K35</f>
        <v>1046704738899.6837</v>
      </c>
      <c r="I19" s="9">
        <f>(1-$B$2)*I18+'1.5'!L35</f>
        <v>2189509377149.1213</v>
      </c>
      <c r="J19" s="9">
        <f>(1-$B$2)*J18+'1.5'!M35</f>
        <v>1081798100724.6807</v>
      </c>
      <c r="K19" s="9">
        <f>(1-$B$2)*K18+'1.5'!N35</f>
        <v>892919680947.21924</v>
      </c>
      <c r="L19" s="9">
        <f>(1-$B$2)*L18+'1.5'!O35</f>
        <v>45043894159.578163</v>
      </c>
    </row>
    <row r="20" spans="1:12" x14ac:dyDescent="0.25">
      <c r="A20" s="7">
        <f>'1.5'!A37</f>
        <v>36220</v>
      </c>
      <c r="B20" s="9">
        <f>(1-$B$3)*B19+'1.5'!E36</f>
        <v>14132368352555.736</v>
      </c>
      <c r="C20" s="9">
        <f>(1-$B$2)*C19+'1.5'!F36</f>
        <v>1867450823.4383464</v>
      </c>
      <c r="D20" s="9">
        <f>(1-$B$2)*D19+'1.5'!G36</f>
        <v>1003396242480.3503</v>
      </c>
      <c r="E20" s="9">
        <f>(1-$B$2)*E19+'1.5'!H36</f>
        <v>15609401164.986059</v>
      </c>
      <c r="F20" s="9">
        <f>(1-$B$2)*F19+'1.5'!I36</f>
        <v>7493449776749.5469</v>
      </c>
      <c r="G20" s="9">
        <f>(1-$B$2)*G19+'1.5'!J36</f>
        <v>745061600306.46948</v>
      </c>
      <c r="H20" s="9">
        <f>(1-$B$2)*H19+'1.5'!K36</f>
        <v>1046949294249.3821</v>
      </c>
      <c r="I20" s="9">
        <f>(1-$B$2)*I19+'1.5'!L36</f>
        <v>2188740302552.0757</v>
      </c>
      <c r="J20" s="9">
        <f>(1-$B$2)*J19+'1.5'!M36</f>
        <v>1082063548332.8097</v>
      </c>
      <c r="K20" s="9">
        <f>(1-$B$2)*K19+'1.5'!N36</f>
        <v>892994507492.922</v>
      </c>
      <c r="L20" s="9">
        <f>(1-$B$2)*L19+'1.5'!O36</f>
        <v>45065163929.28009</v>
      </c>
    </row>
    <row r="21" spans="1:12" x14ac:dyDescent="0.25">
      <c r="A21" s="7">
        <f>'1.5'!A38</f>
        <v>36312</v>
      </c>
      <c r="B21" s="9">
        <f>(1-$B$3)*B20+'1.5'!E37</f>
        <v>14129488224508.936</v>
      </c>
      <c r="C21" s="9">
        <f>(1-$B$2)*C20+'1.5'!F37</f>
        <v>2036243289.6456118</v>
      </c>
      <c r="D21" s="9">
        <f>(1-$B$2)*D20+'1.5'!G37</f>
        <v>1004770794695.5751</v>
      </c>
      <c r="E21" s="9">
        <f>(1-$B$2)*E20+'1.5'!H37</f>
        <v>15597403598.294758</v>
      </c>
      <c r="F21" s="9">
        <f>(1-$B$2)*F20+'1.5'!I37</f>
        <v>7485451156325.9834</v>
      </c>
      <c r="G21" s="9">
        <f>(1-$B$2)*G20+'1.5'!J37</f>
        <v>743578490158.38782</v>
      </c>
      <c r="H21" s="9">
        <f>(1-$B$2)*H20+'1.5'!K37</f>
        <v>1045797491975.2217</v>
      </c>
      <c r="I21" s="9">
        <f>(1-$B$2)*I20+'1.5'!L37</f>
        <v>2184551730830.9844</v>
      </c>
      <c r="J21" s="9">
        <f>(1-$B$2)*J20+'1.5'!M37</f>
        <v>1080890763608.0789</v>
      </c>
      <c r="K21" s="9">
        <f>(1-$B$2)*K20+'1.5'!N37</f>
        <v>891826043147.68286</v>
      </c>
      <c r="L21" s="9">
        <f>(1-$B$2)*L20+'1.5'!O37</f>
        <v>45030526321.854843</v>
      </c>
    </row>
    <row r="22" spans="1:12" x14ac:dyDescent="0.25">
      <c r="A22" s="7">
        <f>'1.5'!A39</f>
        <v>36404</v>
      </c>
      <c r="B22" s="9">
        <f>(1-$B$3)*B21+'1.5'!E38</f>
        <v>14118389568620.666</v>
      </c>
      <c r="C22" s="9">
        <f>(1-$B$2)*C21+'1.5'!F38</f>
        <v>2193430542.9039493</v>
      </c>
      <c r="D22" s="9">
        <f>(1-$B$2)*D21+'1.5'!G38</f>
        <v>1005432718773.7681</v>
      </c>
      <c r="E22" s="9">
        <f>(1-$B$2)*E21+'1.5'!H38</f>
        <v>15576384055.608562</v>
      </c>
      <c r="F22" s="9">
        <f>(1-$B$2)*F21+'1.5'!I38</f>
        <v>7473259896141.5605</v>
      </c>
      <c r="G22" s="9">
        <f>(1-$B$2)*G21+'1.5'!J38</f>
        <v>741721043254.9884</v>
      </c>
      <c r="H22" s="9">
        <f>(1-$B$2)*H21+'1.5'!K38</f>
        <v>1044062033171.5281</v>
      </c>
      <c r="I22" s="9">
        <f>(1-$B$2)*I21+'1.5'!L38</f>
        <v>2179253076590.5139</v>
      </c>
      <c r="J22" s="9">
        <f>(1-$B$2)*J21+'1.5'!M38</f>
        <v>1079113655472.6407</v>
      </c>
      <c r="K22" s="9">
        <f>(1-$B$2)*K21+'1.5'!N38</f>
        <v>890171252777.29053</v>
      </c>
      <c r="L22" s="9">
        <f>(1-$B$2)*L21+'1.5'!O38</f>
        <v>44969841794.187195</v>
      </c>
    </row>
    <row r="23" spans="1:12" x14ac:dyDescent="0.25">
      <c r="A23" s="7">
        <f>'1.5'!A40</f>
        <v>36495</v>
      </c>
      <c r="B23" s="9">
        <f>(1-$B$3)*B22+'1.5'!E39</f>
        <v>14099171827564.482</v>
      </c>
      <c r="C23" s="9">
        <f>(1-$B$2)*C22+'1.5'!F39</f>
        <v>2339160450.5130568</v>
      </c>
      <c r="D23" s="9">
        <f>(1-$B$2)*D22+'1.5'!G39</f>
        <v>1005391094634.3392</v>
      </c>
      <c r="E23" s="9">
        <f>(1-$B$2)*E22+'1.5'!H39</f>
        <v>15546457490.029512</v>
      </c>
      <c r="F23" s="9">
        <f>(1-$B$2)*F22+'1.5'!I39</f>
        <v>7456929416527.5352</v>
      </c>
      <c r="G23" s="9">
        <f>(1-$B$2)*G22+'1.5'!J39</f>
        <v>739494029191.23083</v>
      </c>
      <c r="H23" s="9">
        <f>(1-$B$2)*H22+'1.5'!K39</f>
        <v>1041750354471.7654</v>
      </c>
      <c r="I23" s="9">
        <f>(1-$B$2)*I22+'1.5'!L39</f>
        <v>2172858483897.2405</v>
      </c>
      <c r="J23" s="9">
        <f>(1-$B$2)*J22+'1.5'!M39</f>
        <v>1076739923886.0979</v>
      </c>
      <c r="K23" s="9">
        <f>(1-$B$2)*K22+'1.5'!N39</f>
        <v>888036332882.95776</v>
      </c>
      <c r="L23" s="9">
        <f>(1-$B$2)*L22+'1.5'!O39</f>
        <v>44883442221.941879</v>
      </c>
    </row>
    <row r="24" spans="1:12" x14ac:dyDescent="0.25">
      <c r="A24" s="7">
        <f>'1.5'!A41</f>
        <v>36586</v>
      </c>
      <c r="B24" s="9">
        <f>(1-$B$3)*B23+'1.5'!E40</f>
        <v>14071933240775.902</v>
      </c>
      <c r="C24" s="9">
        <f>(1-$B$2)*C23+'1.5'!F40</f>
        <v>2473578995.7280726</v>
      </c>
      <c r="D24" s="9">
        <f>(1-$B$2)*D23+'1.5'!G40</f>
        <v>1004654886505.3131</v>
      </c>
      <c r="E24" s="9">
        <f>(1-$B$2)*E23+'1.5'!H40</f>
        <v>15507737389.989859</v>
      </c>
      <c r="F24" s="9">
        <f>(1-$B$2)*F23+'1.5'!I40</f>
        <v>7436512457162.4121</v>
      </c>
      <c r="G24" s="9">
        <f>(1-$B$2)*G23+'1.5'!J40</f>
        <v>736902156790.49475</v>
      </c>
      <c r="H24" s="9">
        <f>(1-$B$2)*H23+'1.5'!K40</f>
        <v>1038869797755.8661</v>
      </c>
      <c r="I24" s="9">
        <f>(1-$B$2)*I23+'1.5'!L40</f>
        <v>2165381916601.7515</v>
      </c>
      <c r="J24" s="9">
        <f>(1-$B$2)*J23+'1.5'!M40</f>
        <v>1073777170699.3633</v>
      </c>
      <c r="K24" s="9">
        <f>(1-$B$2)*K23+'1.5'!N40</f>
        <v>885427401013.45532</v>
      </c>
      <c r="L24" s="9">
        <f>(1-$B$2)*L23+'1.5'!O40</f>
        <v>44771655252.204742</v>
      </c>
    </row>
    <row r="25" spans="1:12" x14ac:dyDescent="0.25">
      <c r="A25" s="7">
        <f>'1.5'!A42</f>
        <v>36678</v>
      </c>
      <c r="B25" s="9">
        <f>(1-$B$3)*B24+'1.5'!E41</f>
        <v>14036770859011.359</v>
      </c>
      <c r="C25" s="9">
        <f>(1-$B$2)*C24+'1.5'!F41</f>
        <v>2733630483.4447441</v>
      </c>
      <c r="D25" s="9">
        <f>(1-$B$2)*D24+'1.5'!G41</f>
        <v>1003847660826.1481</v>
      </c>
      <c r="E25" s="9">
        <f>(1-$B$2)*E24+'1.5'!H41</f>
        <v>16198574340.049715</v>
      </c>
      <c r="F25" s="9">
        <f>(1-$B$2)*F24+'1.5'!I41</f>
        <v>7411419642707.6201</v>
      </c>
      <c r="G25" s="9">
        <f>(1-$B$2)*G24+'1.5'!J41</f>
        <v>733689252081.29614</v>
      </c>
      <c r="H25" s="9">
        <f>(1-$B$2)*H24+'1.5'!K41</f>
        <v>1035328173546.0006</v>
      </c>
      <c r="I25" s="9">
        <f>(1-$B$2)*I24+'1.5'!L41</f>
        <v>2156119167180.4465</v>
      </c>
      <c r="J25" s="9">
        <f>(1-$B$2)*J24+'1.5'!M41</f>
        <v>1070135183899.3802</v>
      </c>
      <c r="K25" s="9">
        <f>(1-$B$2)*K24+'1.5'!N41</f>
        <v>882212386332.54138</v>
      </c>
      <c r="L25" s="9">
        <f>(1-$B$2)*L24+'1.5'!O41</f>
        <v>44634804357.360992</v>
      </c>
    </row>
    <row r="26" spans="1:12" x14ac:dyDescent="0.25">
      <c r="A26" s="7">
        <f>'1.5'!A43</f>
        <v>36770</v>
      </c>
      <c r="B26" s="9">
        <f>(1-$B$3)*B25+'1.5'!E42</f>
        <v>13996556060641.51</v>
      </c>
      <c r="C26" s="9">
        <f>(1-$B$2)*C25+'1.5'!F42</f>
        <v>2978546837.1314292</v>
      </c>
      <c r="D26" s="9">
        <f>(1-$B$2)*D25+'1.5'!G42</f>
        <v>1002564440036.2518</v>
      </c>
      <c r="E26" s="9">
        <f>(1-$B$2)*E25+'1.5'!H42</f>
        <v>16844587536.073877</v>
      </c>
      <c r="F26" s="9">
        <f>(1-$B$2)*F25+'1.5'!I42</f>
        <v>7383822202703.4268</v>
      </c>
      <c r="G26" s="9">
        <f>(1-$B$2)*G25+'1.5'!J42</f>
        <v>730266865151.7926</v>
      </c>
      <c r="H26" s="9">
        <f>(1-$B$2)*H25+'1.5'!K42</f>
        <v>1031438585565.821</v>
      </c>
      <c r="I26" s="9">
        <f>(1-$B$2)*I25+'1.5'!L42</f>
        <v>2146231352078.7461</v>
      </c>
      <c r="J26" s="9">
        <f>(1-$B$2)*J25+'1.5'!M42</f>
        <v>1066132548001.1146</v>
      </c>
      <c r="K26" s="9">
        <f>(1-$B$2)*K25+'1.5'!N42</f>
        <v>878711273021.98962</v>
      </c>
      <c r="L26" s="9">
        <f>(1-$B$2)*L25+'1.5'!O42</f>
        <v>44482116539.078308</v>
      </c>
    </row>
    <row r="27" spans="1:12" x14ac:dyDescent="0.25">
      <c r="A27" s="7">
        <f>'1.5'!A44</f>
        <v>36861</v>
      </c>
      <c r="B27" s="9">
        <f>(1-$B$3)*B26+'1.5'!E43</f>
        <v>13951349978976.945</v>
      </c>
      <c r="C27" s="9">
        <f>(1-$B$2)*C26+'1.5'!F43</f>
        <v>3208520900.4187818</v>
      </c>
      <c r="D27" s="9">
        <f>(1-$B$2)*D26+'1.5'!G43</f>
        <v>1000811289005.955</v>
      </c>
      <c r="E27" s="9">
        <f>(1-$B$2)*E26+'1.5'!H43</f>
        <v>17446348097.911739</v>
      </c>
      <c r="F27" s="9">
        <f>(1-$B$2)*F26+'1.5'!I43</f>
        <v>7353752049723.8066</v>
      </c>
      <c r="G27" s="9">
        <f>(1-$B$2)*G26+'1.5'!J43</f>
        <v>726637665110.28821</v>
      </c>
      <c r="H27" s="9">
        <f>(1-$B$2)*H26+'1.5'!K43</f>
        <v>1027205467380.0826</v>
      </c>
      <c r="I27" s="9">
        <f>(1-$B$2)*I26+'1.5'!L43</f>
        <v>2135726435542.9509</v>
      </c>
      <c r="J27" s="9">
        <f>(1-$B$2)*J26+'1.5'!M43</f>
        <v>1061773858198.8586</v>
      </c>
      <c r="K27" s="9">
        <f>(1-$B$2)*K26+'1.5'!N43</f>
        <v>874927706394.64331</v>
      </c>
      <c r="L27" s="9">
        <f>(1-$B$2)*L26+'1.5'!O43</f>
        <v>44313793582.805573</v>
      </c>
    </row>
    <row r="28" spans="1:12" x14ac:dyDescent="0.25">
      <c r="A28" s="7">
        <f>'1.5'!A45</f>
        <v>36951</v>
      </c>
      <c r="B28" s="9">
        <f>(1-$B$3)*B27+'1.5'!E44</f>
        <v>13901213007626.457</v>
      </c>
      <c r="C28" s="9">
        <f>(1-$B$2)*C27+'1.5'!F44</f>
        <v>3423743059.8289948</v>
      </c>
      <c r="D28" s="9">
        <f>(1-$B$2)*D27+'1.5'!G44</f>
        <v>998594195330.31494</v>
      </c>
      <c r="E28" s="9">
        <f>(1-$B$2)*E27+'1.5'!H44</f>
        <v>18004419868.514782</v>
      </c>
      <c r="F28" s="9">
        <f>(1-$B$2)*F27+'1.5'!I44</f>
        <v>7321240689730.1084</v>
      </c>
      <c r="G28" s="9">
        <f>(1-$B$2)*G27+'1.5'!J44</f>
        <v>722804287056.76331</v>
      </c>
      <c r="H28" s="9">
        <f>(1-$B$2)*H27+'1.5'!K44</f>
        <v>1022633196063.4746</v>
      </c>
      <c r="I28" s="9">
        <f>(1-$B$2)*I27+'1.5'!L44</f>
        <v>2124612280343.2747</v>
      </c>
      <c r="J28" s="9">
        <f>(1-$B$2)*J27+'1.5'!M44</f>
        <v>1057063651137.4426</v>
      </c>
      <c r="K28" s="9">
        <f>(1-$B$2)*K27+'1.5'!N44</f>
        <v>870865285316.75586</v>
      </c>
      <c r="L28" s="9">
        <f>(1-$B$2)*L27+'1.5'!O44</f>
        <v>44130034702.951447</v>
      </c>
    </row>
    <row r="29" spans="1:12" x14ac:dyDescent="0.25">
      <c r="A29" s="7">
        <f>'1.5'!A46</f>
        <v>37043</v>
      </c>
      <c r="B29" s="9">
        <f>(1-$B$3)*B28+'1.5'!E45</f>
        <v>13846204809447.291</v>
      </c>
      <c r="C29" s="9">
        <f>(1-$B$2)*C28+'1.5'!F45</f>
        <v>3739015100.1091461</v>
      </c>
      <c r="D29" s="9">
        <f>(1-$B$2)*D28+'1.5'!G45</f>
        <v>996434091563.86938</v>
      </c>
      <c r="E29" s="9">
        <f>(1-$B$2)*E28+'1.5'!H45</f>
        <v>19137869959.775467</v>
      </c>
      <c r="F29" s="9">
        <f>(1-$B$2)*F28+'1.5'!I45</f>
        <v>7285781813935.3018</v>
      </c>
      <c r="G29" s="9">
        <f>(1-$B$2)*G28+'1.5'!J45</f>
        <v>718550810158.54907</v>
      </c>
      <c r="H29" s="9">
        <f>(1-$B$2)*H28+'1.5'!K45</f>
        <v>1017642782008.8636</v>
      </c>
      <c r="I29" s="9">
        <f>(1-$B$2)*I28+'1.5'!L45</f>
        <v>2112295100337.6543</v>
      </c>
      <c r="J29" s="9">
        <f>(1-$B$2)*J28+'1.5'!M45</f>
        <v>1051924536471.2594</v>
      </c>
      <c r="K29" s="9">
        <f>(1-$B$2)*K28+'1.5'!N45</f>
        <v>866411851217.35718</v>
      </c>
      <c r="L29" s="9">
        <f>(1-$B$2)*L28+'1.5'!O45</f>
        <v>43931036575.64315</v>
      </c>
    </row>
    <row r="30" spans="1:12" x14ac:dyDescent="0.25">
      <c r="A30" s="7">
        <f>'1.5'!A47</f>
        <v>37135</v>
      </c>
      <c r="B30" s="9">
        <f>(1-$B$3)*B29+'1.5'!E46</f>
        <v>13798188991237.105</v>
      </c>
      <c r="C30" s="9">
        <f>(1-$B$2)*C29+'1.5'!F46</f>
        <v>4070329999.3504772</v>
      </c>
      <c r="D30" s="9">
        <f>(1-$B$2)*D29+'1.5'!G46</f>
        <v>994891937004.8429</v>
      </c>
      <c r="E30" s="9">
        <f>(1-$B$2)*E29+'1.5'!H46</f>
        <v>20333052687.499039</v>
      </c>
      <c r="F30" s="9">
        <f>(1-$B$2)*F29+'1.5'!I46</f>
        <v>7254006736140.1689</v>
      </c>
      <c r="G30" s="9">
        <f>(1-$B$2)*G29+'1.5'!J46</f>
        <v>714628542014.33984</v>
      </c>
      <c r="H30" s="9">
        <f>(1-$B$2)*H29+'1.5'!K46</f>
        <v>1013165303508.1414</v>
      </c>
      <c r="I30" s="9">
        <f>(1-$B$2)*I29+'1.5'!L46</f>
        <v>2100959480561.6741</v>
      </c>
      <c r="J30" s="9">
        <f>(1-$B$2)*J29+'1.5'!M46</f>
        <v>1047316460737.5967</v>
      </c>
      <c r="K30" s="9">
        <f>(1-$B$2)*K29+'1.5'!N46</f>
        <v>862386440899.43225</v>
      </c>
      <c r="L30" s="9">
        <f>(1-$B$2)*L29+'1.5'!O46</f>
        <v>43754879074.083359</v>
      </c>
    </row>
    <row r="31" spans="1:12" x14ac:dyDescent="0.25">
      <c r="A31" s="7">
        <f>'1.5'!A48</f>
        <v>37226</v>
      </c>
      <c r="B31" s="9">
        <f>(1-$B$3)*B30+'1.5'!E47</f>
        <v>13757080946485.824</v>
      </c>
      <c r="C31" s="9">
        <f>(1-$B$2)*C30+'1.5'!F47</f>
        <v>4417483348.1858816</v>
      </c>
      <c r="D31" s="9">
        <f>(1-$B$2)*D30+'1.5'!G47</f>
        <v>993959858081.15588</v>
      </c>
      <c r="E31" s="9">
        <f>(1-$B$2)*E30+'1.5'!H47</f>
        <v>21589181488.069889</v>
      </c>
      <c r="F31" s="9">
        <f>(1-$B$2)*F30+'1.5'!I47</f>
        <v>7225868519397.9053</v>
      </c>
      <c r="G31" s="9">
        <f>(1-$B$2)*G30+'1.5'!J47</f>
        <v>711033262542.66821</v>
      </c>
      <c r="H31" s="9">
        <f>(1-$B$2)*H30+'1.5'!K47</f>
        <v>1009194225015.9797</v>
      </c>
      <c r="I31" s="9">
        <f>(1-$B$2)*I30+'1.5'!L47</f>
        <v>2090592914509.7412</v>
      </c>
      <c r="J31" s="9">
        <f>(1-$B$2)*J30+'1.5'!M47</f>
        <v>1043232657727.7401</v>
      </c>
      <c r="K31" s="9">
        <f>(1-$B$2)*K30+'1.5'!N47</f>
        <v>858783600717.18823</v>
      </c>
      <c r="L31" s="9">
        <f>(1-$B$2)*L30+'1.5'!O47</f>
        <v>43601271175.464668</v>
      </c>
    </row>
    <row r="32" spans="1:12" x14ac:dyDescent="0.25">
      <c r="A32" s="7">
        <f>'1.5'!A49</f>
        <v>37316</v>
      </c>
      <c r="B32" s="9">
        <f>(1-$B$3)*B31+'1.5'!E48</f>
        <v>13722797092406.564</v>
      </c>
      <c r="C32" s="9">
        <f>(1-$B$2)*C31+'1.5'!F48</f>
        <v>4780273341.7210255</v>
      </c>
      <c r="D32" s="9">
        <f>(1-$B$2)*D31+'1.5'!G48</f>
        <v>993630081541.49402</v>
      </c>
      <c r="E32" s="9">
        <f>(1-$B$2)*E31+'1.5'!H48</f>
        <v>22905479819.837399</v>
      </c>
      <c r="F32" s="9">
        <f>(1-$B$2)*F31+'1.5'!I48</f>
        <v>7201320824806.707</v>
      </c>
      <c r="G32" s="9">
        <f>(1-$B$2)*G31+'1.5'!J48</f>
        <v>707760805432.04529</v>
      </c>
      <c r="H32" s="9">
        <f>(1-$B$2)*H31+'1.5'!K48</f>
        <v>1005723094259.4075</v>
      </c>
      <c r="I32" s="9">
        <f>(1-$B$2)*I31+'1.5'!L48</f>
        <v>2081183055027.3428</v>
      </c>
      <c r="J32" s="9">
        <f>(1-$B$2)*J31+'1.5'!M48</f>
        <v>1039666447444.3198</v>
      </c>
      <c r="K32" s="9">
        <f>(1-$B$2)*K31+'1.5'!N48</f>
        <v>855597946512.21558</v>
      </c>
      <c r="L32" s="9">
        <f>(1-$B$2)*L31+'1.5'!O48</f>
        <v>43469925565.033714</v>
      </c>
    </row>
    <row r="33" spans="1:12" x14ac:dyDescent="0.25">
      <c r="A33" s="7">
        <f>'1.5'!A50</f>
        <v>37408</v>
      </c>
      <c r="B33" s="9">
        <f>(1-$B$3)*B32+'1.5'!E49</f>
        <v>13695254857548.773</v>
      </c>
      <c r="C33" s="9">
        <f>(1-$B$2)*C32+'1.5'!F49</f>
        <v>5298739187.0359812</v>
      </c>
      <c r="D33" s="9">
        <f>(1-$B$2)*D32+'1.5'!G49</f>
        <v>994525099543.61609</v>
      </c>
      <c r="E33" s="9">
        <f>(1-$B$2)*E32+'1.5'!H49</f>
        <v>25037974050.843876</v>
      </c>
      <c r="F33" s="9">
        <f>(1-$B$2)*F32+'1.5'!I49</f>
        <v>7179660339183.6035</v>
      </c>
      <c r="G33" s="9">
        <f>(1-$B$2)*G32+'1.5'!J49</f>
        <v>704539679284.40588</v>
      </c>
      <c r="H33" s="9">
        <f>(1-$B$2)*H32+'1.5'!K49</f>
        <v>1002643604151.1117</v>
      </c>
      <c r="I33" s="9">
        <f>(1-$B$2)*I32+'1.5'!L49</f>
        <v>2071981673181.657</v>
      </c>
      <c r="J33" s="9">
        <f>(1-$B$2)*J32+'1.5'!M49</f>
        <v>1036511062033.1428</v>
      </c>
      <c r="K33" s="9">
        <f>(1-$B$2)*K32+'1.5'!N49</f>
        <v>852682581099.30994</v>
      </c>
      <c r="L33" s="9">
        <f>(1-$B$2)*L32+'1.5'!O49</f>
        <v>43838034380.921753</v>
      </c>
    </row>
    <row r="34" spans="1:12" x14ac:dyDescent="0.25">
      <c r="A34" s="7">
        <f>'1.5'!A51</f>
        <v>37500</v>
      </c>
      <c r="B34" s="9">
        <f>(1-$B$3)*B33+'1.5'!E50</f>
        <v>13700534128761.246</v>
      </c>
      <c r="C34" s="9">
        <f>(1-$B$2)*C33+'1.5'!F50</f>
        <v>5946502874.5746994</v>
      </c>
      <c r="D34" s="9">
        <f>(1-$B$2)*D33+'1.5'!G50</f>
        <v>998588388026.9895</v>
      </c>
      <c r="E34" s="9">
        <f>(1-$B$2)*E33+'1.5'!H50</f>
        <v>27711976320.876499</v>
      </c>
      <c r="F34" s="9">
        <f>(1-$B$2)*F33+'1.5'!I50</f>
        <v>7174718007496.8623</v>
      </c>
      <c r="G34" s="9">
        <f>(1-$B$2)*G33+'1.5'!J50</f>
        <v>702719346941.3916</v>
      </c>
      <c r="H34" s="9">
        <f>(1-$B$2)*H33+'1.5'!K50</f>
        <v>1001886866915.8701</v>
      </c>
      <c r="I34" s="9">
        <f>(1-$B$2)*I33+'1.5'!L50</f>
        <v>2066959331736.9009</v>
      </c>
      <c r="J34" s="9">
        <f>(1-$B$2)*J33+'1.5'!M50</f>
        <v>1035763042524.0724</v>
      </c>
      <c r="K34" s="9">
        <f>(1-$B$2)*K33+'1.5'!N50</f>
        <v>851677686952.09058</v>
      </c>
      <c r="L34" s="9">
        <f>(1-$B$2)*L33+'1.5'!O50</f>
        <v>44417721890.015411</v>
      </c>
    </row>
    <row r="35" spans="1:12" x14ac:dyDescent="0.25">
      <c r="A35" s="7">
        <f>'1.5'!A52</f>
        <v>37591</v>
      </c>
      <c r="B35" s="9">
        <f>(1-$B$3)*B34+'1.5'!E51</f>
        <v>13738237771864.152</v>
      </c>
      <c r="C35" s="9">
        <f>(1-$B$2)*C34+'1.5'!F51</f>
        <v>6721916961.6861429</v>
      </c>
      <c r="D35" s="9">
        <f>(1-$B$2)*D34+'1.5'!G51</f>
        <v>1005779578615.5374</v>
      </c>
      <c r="E35" s="9">
        <f>(1-$B$2)*E34+'1.5'!H51</f>
        <v>30920587029.570499</v>
      </c>
      <c r="F35" s="9">
        <f>(1-$B$2)*F34+'1.5'!I51</f>
        <v>7186280816138.7715</v>
      </c>
      <c r="G35" s="9">
        <f>(1-$B$2)*G34+'1.5'!J51</f>
        <v>702281960251.63867</v>
      </c>
      <c r="H35" s="9">
        <f>(1-$B$2)*H34+'1.5'!K51</f>
        <v>1003423287302.2454</v>
      </c>
      <c r="I35" s="9">
        <f>(1-$B$2)*I34+'1.5'!L51</f>
        <v>2066062783637.4509</v>
      </c>
      <c r="J35" s="9">
        <f>(1-$B$2)*J34+'1.5'!M51</f>
        <v>1037391715572.5608</v>
      </c>
      <c r="K35" s="9">
        <f>(1-$B$2)*K34+'1.5'!N51</f>
        <v>852558921886.70862</v>
      </c>
      <c r="L35" s="9">
        <f>(1-$B$2)*L34+'1.5'!O51</f>
        <v>45206292271.895386</v>
      </c>
    </row>
    <row r="36" spans="1:12" x14ac:dyDescent="0.25">
      <c r="A36" s="7">
        <f>'1.5'!A53</f>
        <v>37681</v>
      </c>
      <c r="B36" s="9">
        <f>(1-$B$3)*B35+'1.5'!E52</f>
        <v>13807973457928.109</v>
      </c>
      <c r="C36" s="9">
        <f>(1-$B$2)*C35+'1.5'!F52</f>
        <v>7623354996.5358429</v>
      </c>
      <c r="D36" s="9">
        <f>(1-$B$2)*D35+'1.5'!G52</f>
        <v>1016058817285.0339</v>
      </c>
      <c r="E36" s="9">
        <f>(1-$B$2)*E35+'1.5'!H52</f>
        <v>34656994487.509361</v>
      </c>
      <c r="F36" s="9">
        <f>(1-$B$2)*F35+'1.5'!I52</f>
        <v>7214138465604.9385</v>
      </c>
      <c r="G36" s="9">
        <f>(1-$B$2)*G35+'1.5'!J52</f>
        <v>703209898475.20227</v>
      </c>
      <c r="H36" s="9">
        <f>(1-$B$2)*H35+'1.5'!K52</f>
        <v>1007223647145.3679</v>
      </c>
      <c r="I36" s="9">
        <f>(1-$B$2)*I35+'1.5'!L52</f>
        <v>2069239460272.6516</v>
      </c>
      <c r="J36" s="9">
        <f>(1-$B$2)*J35+'1.5'!M52</f>
        <v>1041366798657.1028</v>
      </c>
      <c r="K36" s="9">
        <f>(1-$B$2)*K35+'1.5'!N52</f>
        <v>855302253874.15771</v>
      </c>
      <c r="L36" s="9">
        <f>(1-$B$2)*L35+'1.5'!O52</f>
        <v>46201084054.817215</v>
      </c>
    </row>
    <row r="37" spans="1:12" x14ac:dyDescent="0.25">
      <c r="A37" s="7">
        <f>'1.5'!A54</f>
        <v>37773</v>
      </c>
      <c r="B37" s="9">
        <f>(1-$B$3)*B36+'1.5'!E53</f>
        <v>13909353605131.539</v>
      </c>
      <c r="C37" s="9">
        <f>(1-$B$2)*C36+'1.5'!F53</f>
        <v>8921032822.1757755</v>
      </c>
      <c r="D37" s="9">
        <f>(1-$B$2)*D36+'1.5'!G53</f>
        <v>1030608197603.3094</v>
      </c>
      <c r="E37" s="9">
        <f>(1-$B$2)*E36+'1.5'!H53</f>
        <v>40381351677.54808</v>
      </c>
      <c r="F37" s="9">
        <f>(1-$B$2)*F36+'1.5'!I53</f>
        <v>7256808790424.6865</v>
      </c>
      <c r="G37" s="9">
        <f>(1-$B$2)*G36+'1.5'!J53</f>
        <v>704967511229.7395</v>
      </c>
      <c r="H37" s="9">
        <f>(1-$B$2)*H36+'1.5'!K53</f>
        <v>1013061517913.8984</v>
      </c>
      <c r="I37" s="9">
        <f>(1-$B$2)*I36+'1.5'!L53</f>
        <v>2075010811882.6721</v>
      </c>
      <c r="J37" s="9">
        <f>(1-$B$2)*J36+'1.5'!M53</f>
        <v>1047464231688.1982</v>
      </c>
      <c r="K37" s="9">
        <f>(1-$B$2)*K36+'1.5'!N53</f>
        <v>859609532040.27637</v>
      </c>
      <c r="L37" s="9">
        <f>(1-$B$2)*L36+'1.5'!O53</f>
        <v>48324952160.118942</v>
      </c>
    </row>
    <row r="38" spans="1:12" x14ac:dyDescent="0.25">
      <c r="A38" s="7">
        <f>'1.5'!A55</f>
        <v>37865</v>
      </c>
      <c r="B38" s="9">
        <f>(1-$B$3)*B37+'1.5'!E54</f>
        <v>14017156754396.537</v>
      </c>
      <c r="C38" s="9">
        <f>(1-$B$2)*C37+'1.5'!F54</f>
        <v>10241921904.936035</v>
      </c>
      <c r="D38" s="9">
        <f>(1-$B$2)*D37+'1.5'!G54</f>
        <v>1045755689049.744</v>
      </c>
      <c r="E38" s="9">
        <f>(1-$B$2)*E37+'1.5'!H54</f>
        <v>46208472553.920631</v>
      </c>
      <c r="F38" s="9">
        <f>(1-$B$2)*F37+'1.5'!I54</f>
        <v>7302770587383.5264</v>
      </c>
      <c r="G38" s="9">
        <f>(1-$B$2)*G37+'1.5'!J54</f>
        <v>707008128816.67273</v>
      </c>
      <c r="H38" s="9">
        <f>(1-$B$2)*H37+'1.5'!K54</f>
        <v>1019357052125.0409</v>
      </c>
      <c r="I38" s="9">
        <f>(1-$B$2)*I37+'1.5'!L54</f>
        <v>2081624366944.8945</v>
      </c>
      <c r="J38" s="9">
        <f>(1-$B$2)*J37+'1.5'!M54</f>
        <v>1054035813682.8168</v>
      </c>
      <c r="K38" s="9">
        <f>(1-$B$2)*K37+'1.5'!N54</f>
        <v>864295202543.84717</v>
      </c>
      <c r="L38" s="9">
        <f>(1-$B$2)*L37+'1.5'!O54</f>
        <v>50499053690.64341</v>
      </c>
    </row>
    <row r="39" spans="1:12" x14ac:dyDescent="0.25">
      <c r="A39" s="7">
        <f>'1.5'!A56</f>
        <v>37956</v>
      </c>
      <c r="B39" s="9">
        <f>(1-$B$3)*B38+'1.5'!E55</f>
        <v>14131305188580.865</v>
      </c>
      <c r="C39" s="9">
        <f>(1-$B$2)*C38+'1.5'!F55</f>
        <v>11585726499.62624</v>
      </c>
      <c r="D39" s="9">
        <f>(1-$B$2)*D38+'1.5'!G55</f>
        <v>1061493670818.2545</v>
      </c>
      <c r="E39" s="9">
        <f>(1-$B$2)*E38+'1.5'!H55</f>
        <v>52137047757.731827</v>
      </c>
      <c r="F39" s="9">
        <f>(1-$B$2)*F38+'1.5'!I55</f>
        <v>7351981918336.9893</v>
      </c>
      <c r="G39" s="9">
        <f>(1-$B$2)*G38+'1.5'!J55</f>
        <v>709328145342.63708</v>
      </c>
      <c r="H39" s="9">
        <f>(1-$B$2)*H38+'1.5'!K55</f>
        <v>1026104418480.5911</v>
      </c>
      <c r="I39" s="9">
        <f>(1-$B$2)*I38+'1.5'!L55</f>
        <v>2089069394561.8489</v>
      </c>
      <c r="J39" s="9">
        <f>(1-$B$2)*J38+'1.5'!M55</f>
        <v>1061075503293.2295</v>
      </c>
      <c r="K39" s="9">
        <f>(1-$B$2)*K38+'1.5'!N55</f>
        <v>869354444115.89282</v>
      </c>
      <c r="L39" s="9">
        <f>(1-$B$2)*L38+'1.5'!O55</f>
        <v>52722748599.45871</v>
      </c>
    </row>
    <row r="40" spans="1:12" x14ac:dyDescent="0.25">
      <c r="A40" s="7">
        <f>'1.5'!A57</f>
        <v>38047</v>
      </c>
      <c r="B40" s="9">
        <f>(1-$B$3)*B39+'1.5'!E56</f>
        <v>14251722130905.393</v>
      </c>
      <c r="C40" s="9">
        <f>(1-$B$2)*C39+'1.5'!F56</f>
        <v>12952154629.280077</v>
      </c>
      <c r="D40" s="9">
        <f>(1-$B$2)*D39+'1.5'!G56</f>
        <v>1077814619202.9159</v>
      </c>
      <c r="E40" s="9">
        <f>(1-$B$2)*E39+'1.5'!H56</f>
        <v>58165784613.22406</v>
      </c>
      <c r="F40" s="9">
        <f>(1-$B$2)*F39+'1.5'!I56</f>
        <v>7404401379493.5928</v>
      </c>
      <c r="G40" s="9">
        <f>(1-$B$2)*G39+'1.5'!J56</f>
        <v>711924000858.59644</v>
      </c>
      <c r="H40" s="9">
        <f>(1-$B$2)*H39+'1.5'!K56</f>
        <v>1033297859981.5688</v>
      </c>
      <c r="I40" s="9">
        <f>(1-$B$2)*I39+'1.5'!L56</f>
        <v>2097335300563.3132</v>
      </c>
      <c r="J40" s="9">
        <f>(1-$B$2)*J39+'1.5'!M56</f>
        <v>1068577336147.2686</v>
      </c>
      <c r="K40" s="9">
        <f>(1-$B$2)*K39+'1.5'!N56</f>
        <v>874782496917.41809</v>
      </c>
      <c r="L40" s="9">
        <f>(1-$B$2)*L39+'1.5'!O56</f>
        <v>54995404994.762154</v>
      </c>
    </row>
    <row r="41" spans="1:12" x14ac:dyDescent="0.25">
      <c r="A41" s="7">
        <f>'1.5'!A58</f>
        <v>38139</v>
      </c>
      <c r="B41" s="9">
        <f>(1-$B$3)*B40+'1.5'!E57</f>
        <v>14378331733575.883</v>
      </c>
      <c r="C41" s="9">
        <f>(1-$B$2)*C40+'1.5'!F57</f>
        <v>14643722171.869047</v>
      </c>
      <c r="D41" s="9">
        <f>(1-$B$2)*D40+'1.5'!G57</f>
        <v>1096071767392.22</v>
      </c>
      <c r="E41" s="9">
        <f>(1-$B$2)*E40+'1.5'!H57</f>
        <v>65927481374.967926</v>
      </c>
      <c r="F41" s="9">
        <f>(1-$B$2)*F40+'1.5'!I57</f>
        <v>7458568274827.2256</v>
      </c>
      <c r="G41" s="9">
        <f>(1-$B$2)*G40+'1.5'!J57</f>
        <v>714214855360.28992</v>
      </c>
      <c r="H41" s="9">
        <f>(1-$B$2)*H40+'1.5'!K57</f>
        <v>1040711589615.3777</v>
      </c>
      <c r="I41" s="9">
        <f>(1-$B$2)*I40+'1.5'!L57</f>
        <v>2104822363352.1799</v>
      </c>
      <c r="J41" s="9">
        <f>(1-$B$2)*J40+'1.5'!M57</f>
        <v>1076319129467.3268</v>
      </c>
      <c r="K41" s="9">
        <f>(1-$B$2)*K40+'1.5'!N57</f>
        <v>880268957397.79651</v>
      </c>
      <c r="L41" s="9">
        <f>(1-$B$2)*L40+'1.5'!O57</f>
        <v>58347369170.586349</v>
      </c>
    </row>
    <row r="42" spans="1:12" x14ac:dyDescent="0.25">
      <c r="A42" s="7">
        <f>'1.5'!A59</f>
        <v>38231</v>
      </c>
      <c r="B42" s="9">
        <f>(1-$B$3)*B41+'1.5'!E58</f>
        <v>14515799585817.439</v>
      </c>
      <c r="C42" s="9">
        <f>(1-$B$2)*C41+'1.5'!F58</f>
        <v>16390658247.789625</v>
      </c>
      <c r="D42" s="9">
        <f>(1-$B$2)*D41+'1.5'!G58</f>
        <v>1115421689269.7993</v>
      </c>
      <c r="E42" s="9">
        <f>(1-$B$2)*E41+'1.5'!H58</f>
        <v>73942567020.853104</v>
      </c>
      <c r="F42" s="9">
        <f>(1-$B$2)*F41+'1.5'!I58</f>
        <v>7518197984377.4277</v>
      </c>
      <c r="G42" s="9">
        <f>(1-$B$2)*G41+'1.5'!J58</f>
        <v>716947257386.20471</v>
      </c>
      <c r="H42" s="9">
        <f>(1-$B$2)*H41+'1.5'!K58</f>
        <v>1048883494646.2422</v>
      </c>
      <c r="I42" s="9">
        <f>(1-$B$2)*I41+'1.5'!L58</f>
        <v>2113631408081.333</v>
      </c>
      <c r="J42" s="9">
        <f>(1-$B$2)*J41+'1.5'!M58</f>
        <v>1084847134285.8259</v>
      </c>
      <c r="K42" s="9">
        <f>(1-$B$2)*K41+'1.5'!N58</f>
        <v>886374620014.2561</v>
      </c>
      <c r="L42" s="9">
        <f>(1-$B$2)*L41+'1.5'!O58</f>
        <v>61824533232.929138</v>
      </c>
    </row>
    <row r="43" spans="1:12" x14ac:dyDescent="0.25">
      <c r="A43" s="7">
        <f>'1.5'!A60</f>
        <v>38322</v>
      </c>
      <c r="B43" s="9">
        <f>(1-$B$3)*B42+'1.5'!E59</f>
        <v>14663994304809.646</v>
      </c>
      <c r="C43" s="9">
        <f>(1-$B$2)*C42+'1.5'!F59</f>
        <v>18192257381.360493</v>
      </c>
      <c r="D43" s="9">
        <f>(1-$B$2)*D42+'1.5'!G59</f>
        <v>1135850461308.7722</v>
      </c>
      <c r="E43" s="9">
        <f>(1-$B$2)*E42+'1.5'!H59</f>
        <v>82207813007.789841</v>
      </c>
      <c r="F43" s="9">
        <f>(1-$B$2)*F42+'1.5'!I59</f>
        <v>7583220903942.1475</v>
      </c>
      <c r="G43" s="9">
        <f>(1-$B$2)*G42+'1.5'!J59</f>
        <v>720115580978.38721</v>
      </c>
      <c r="H43" s="9">
        <f>(1-$B$2)*H42+'1.5'!K59</f>
        <v>1057803914816.3838</v>
      </c>
      <c r="I43" s="9">
        <f>(1-$B$2)*I42+'1.5'!L59</f>
        <v>2123745590777.239</v>
      </c>
      <c r="J43" s="9">
        <f>(1-$B$2)*J42+'1.5'!M59</f>
        <v>1094151333124.2607</v>
      </c>
      <c r="K43" s="9">
        <f>(1-$B$2)*K42+'1.5'!N59</f>
        <v>893091595230.58325</v>
      </c>
      <c r="L43" s="9">
        <f>(1-$B$2)*L42+'1.5'!O59</f>
        <v>65425301953.058098</v>
      </c>
    </row>
    <row r="44" spans="1:12" x14ac:dyDescent="0.25">
      <c r="A44" s="7">
        <f>'1.5'!A61</f>
        <v>38412</v>
      </c>
      <c r="B44" s="9">
        <f>(1-$B$3)*B43+'1.5'!E60</f>
        <v>14822786097440.025</v>
      </c>
      <c r="C44" s="9">
        <f>(1-$B$2)*C43+'1.5'!F60</f>
        <v>20047823085.68705</v>
      </c>
      <c r="D44" s="9">
        <f>(1-$B$2)*D43+'1.5'!G60</f>
        <v>1157344337388.2488</v>
      </c>
      <c r="E44" s="9">
        <f>(1-$B$2)*E43+'1.5'!H60</f>
        <v>90720031929.025177</v>
      </c>
      <c r="F44" s="9">
        <f>(1-$B$2)*F43+'1.5'!I60</f>
        <v>7653568316178.1465</v>
      </c>
      <c r="G44" s="9">
        <f>(1-$B$2)*G43+'1.5'!J60</f>
        <v>723714271861.77429</v>
      </c>
      <c r="H44" s="9">
        <f>(1-$B$2)*H43+'1.5'!K60</f>
        <v>1067463312953.7649</v>
      </c>
      <c r="I44" s="9">
        <f>(1-$B$2)*I43+'1.5'!L60</f>
        <v>2135148282083.0974</v>
      </c>
      <c r="J44" s="9">
        <f>(1-$B$2)*J43+'1.5'!M60</f>
        <v>1104221836141.3784</v>
      </c>
      <c r="K44" s="9">
        <f>(1-$B$2)*K43+'1.5'!N60</f>
        <v>900412094034.73535</v>
      </c>
      <c r="L44" s="9">
        <f>(1-$B$2)*L43+'1.5'!O60</f>
        <v>69148100427.776077</v>
      </c>
    </row>
    <row r="45" spans="1:12" x14ac:dyDescent="0.25">
      <c r="A45" s="7">
        <f>'1.5'!A62</f>
        <v>38504</v>
      </c>
      <c r="B45" s="9">
        <f>(1-$B$3)*B44+'1.5'!E61</f>
        <v>14992046741068.854</v>
      </c>
      <c r="C45" s="9">
        <f>(1-$B$2)*C44+'1.5'!F61</f>
        <v>22309654383.45573</v>
      </c>
      <c r="D45" s="9">
        <f>(1-$B$2)*D44+'1.5'!G61</f>
        <v>1181475904396.1375</v>
      </c>
      <c r="E45" s="9">
        <f>(1-$B$2)*E44+'1.5'!H61</f>
        <v>101380959979.60257</v>
      </c>
      <c r="F45" s="9">
        <f>(1-$B$2)*F44+'1.5'!I61</f>
        <v>7727517258550.9756</v>
      </c>
      <c r="G45" s="9">
        <f>(1-$B$2)*G44+'1.5'!J61</f>
        <v>727064843318.34595</v>
      </c>
      <c r="H45" s="9">
        <f>(1-$B$2)*H44+'1.5'!K61</f>
        <v>1077595693199.8485</v>
      </c>
      <c r="I45" s="9">
        <f>(1-$B$2)*I44+'1.5'!L61</f>
        <v>2145970420101.2839</v>
      </c>
      <c r="J45" s="9">
        <f>(1-$B$2)*J44+'1.5'!M61</f>
        <v>1114796739513.3569</v>
      </c>
      <c r="K45" s="9">
        <f>(1-$B$2)*K44+'1.5'!N61</f>
        <v>907972059156.12732</v>
      </c>
      <c r="L45" s="9">
        <f>(1-$B$2)*L44+'1.5'!O61</f>
        <v>74193202452.230896</v>
      </c>
    </row>
    <row r="46" spans="1:12" x14ac:dyDescent="0.25">
      <c r="A46" s="7">
        <f>'1.5'!A63</f>
        <v>38596</v>
      </c>
      <c r="B46" s="9">
        <f>(1-$B$3)*B45+'1.5'!E62</f>
        <v>15164063432276.744</v>
      </c>
      <c r="C46" s="9">
        <f>(1-$B$2)*C45+'1.5'!F62</f>
        <v>24577355895.808945</v>
      </c>
      <c r="D46" s="9">
        <f>(1-$B$2)*D45+'1.5'!G62</f>
        <v>1205835755910.4856</v>
      </c>
      <c r="E46" s="9">
        <f>(1-$B$2)*E45+'1.5'!H62</f>
        <v>112068894169.20996</v>
      </c>
      <c r="F46" s="9">
        <f>(1-$B$2)*F45+'1.5'!I62</f>
        <v>7802886878503.833</v>
      </c>
      <c r="G46" s="9">
        <f>(1-$B$2)*G45+'1.5'!J62</f>
        <v>730545968546.81934</v>
      </c>
      <c r="H46" s="9">
        <f>(1-$B$2)*H45+'1.5'!K62</f>
        <v>1087926030527.4313</v>
      </c>
      <c r="I46" s="9">
        <f>(1-$B$2)*I45+'1.5'!L62</f>
        <v>2157178699889.4888</v>
      </c>
      <c r="J46" s="9">
        <f>(1-$B$2)*J45+'1.5'!M62</f>
        <v>1125576513963.2041</v>
      </c>
      <c r="K46" s="9">
        <f>(1-$B$2)*K45+'1.5'!N62</f>
        <v>915697977044.4126</v>
      </c>
      <c r="L46" s="9">
        <f>(1-$B$2)*L45+'1.5'!O62</f>
        <v>79255687840.305313</v>
      </c>
    </row>
    <row r="47" spans="1:12" x14ac:dyDescent="0.25">
      <c r="A47" s="7">
        <f>'1.5'!A64</f>
        <v>38687</v>
      </c>
      <c r="B47" s="9">
        <f>(1-$B$3)*B46+'1.5'!E63</f>
        <v>15338802823395.477</v>
      </c>
      <c r="C47" s="9">
        <f>(1-$B$2)*C46+'1.5'!F63</f>
        <v>26850852827.67115</v>
      </c>
      <c r="D47" s="9">
        <f>(1-$B$2)*D46+'1.5'!G63</f>
        <v>1230420983254.5042</v>
      </c>
      <c r="E47" s="9">
        <f>(1-$B$2)*E46+'1.5'!H63</f>
        <v>122783490400.33951</v>
      </c>
      <c r="F47" s="9">
        <f>(1-$B$2)*F46+'1.5'!I63</f>
        <v>7879659074537.124</v>
      </c>
      <c r="G47" s="9">
        <f>(1-$B$2)*G46+'1.5'!J63</f>
        <v>734155984102.17163</v>
      </c>
      <c r="H47" s="9">
        <f>(1-$B$2)*H46+'1.5'!K63</f>
        <v>1098451802675.2479</v>
      </c>
      <c r="I47" s="9">
        <f>(1-$B$2)*I46+'1.5'!L63</f>
        <v>2168768201439.6877</v>
      </c>
      <c r="J47" s="9">
        <f>(1-$B$2)*J46+'1.5'!M63</f>
        <v>1136558549135.2803</v>
      </c>
      <c r="K47" s="9">
        <f>(1-$B$2)*K46+'1.5'!N63</f>
        <v>923587733219.86328</v>
      </c>
      <c r="L47" s="9">
        <f>(1-$B$2)*L46+'1.5'!O63</f>
        <v>84335335102.652283</v>
      </c>
    </row>
    <row r="48" spans="1:12" x14ac:dyDescent="0.25">
      <c r="A48" s="7">
        <f>'1.5'!A65</f>
        <v>38777</v>
      </c>
      <c r="B48" s="9">
        <f>(1-$B$3)*B47+'1.5'!E64</f>
        <v>15516231970257.477</v>
      </c>
      <c r="C48" s="9">
        <f>(1-$B$2)*C47+'1.5'!F64</f>
        <v>29130071336.96489</v>
      </c>
      <c r="D48" s="9">
        <f>(1-$B$2)*D47+'1.5'!G64</f>
        <v>1255228714812.1792</v>
      </c>
      <c r="E48" s="9">
        <f>(1-$B$2)*E47+'1.5'!H64</f>
        <v>133524408959.78632</v>
      </c>
      <c r="F48" s="9">
        <f>(1-$B$2)*F47+'1.5'!I64</f>
        <v>7957815975790.6963</v>
      </c>
      <c r="G48" s="9">
        <f>(1-$B$2)*G47+'1.5'!J64</f>
        <v>737893247734.09045</v>
      </c>
      <c r="H48" s="9">
        <f>(1-$B$2)*H47+'1.5'!K64</f>
        <v>1109170519519.3118</v>
      </c>
      <c r="I48" s="9">
        <f>(1-$B$2)*I47+'1.5'!L64</f>
        <v>2180734067431.9177</v>
      </c>
      <c r="J48" s="9">
        <f>(1-$B$2)*J47+'1.5'!M64</f>
        <v>1147740267933.675</v>
      </c>
      <c r="K48" s="9">
        <f>(1-$B$2)*K47+'1.5'!N64</f>
        <v>931639240144.30017</v>
      </c>
      <c r="L48" s="9">
        <f>(1-$B$2)*L47+'1.5'!O64</f>
        <v>89431925572.021378</v>
      </c>
    </row>
    <row r="49" spans="1:12" x14ac:dyDescent="0.25">
      <c r="A49" s="7">
        <f>'1.5'!A66</f>
        <v>38869</v>
      </c>
      <c r="B49" s="9">
        <f>(1-$B$3)*B48+'1.5'!E65</f>
        <v>15696318327313.531</v>
      </c>
      <c r="C49" s="9">
        <f>(1-$B$2)*C48+'1.5'!F65</f>
        <v>31787382487.619133</v>
      </c>
      <c r="D49" s="9">
        <f>(1-$B$2)*D48+'1.5'!G65</f>
        <v>1281929705615.325</v>
      </c>
      <c r="E49" s="9">
        <f>(1-$B$2)*E48+'1.5'!H65</f>
        <v>146301198415.30872</v>
      </c>
      <c r="F49" s="9">
        <f>(1-$B$2)*F48+'1.5'!I65</f>
        <v>8035593584786.6055</v>
      </c>
      <c r="G49" s="9">
        <f>(1-$B$2)*G48+'1.5'!J65</f>
        <v>741046037620.35925</v>
      </c>
      <c r="H49" s="9">
        <f>(1-$B$2)*H48+'1.5'!K65</f>
        <v>1119808999245.1147</v>
      </c>
      <c r="I49" s="9">
        <f>(1-$B$2)*I48+'1.5'!L65</f>
        <v>2191116736543.9292</v>
      </c>
      <c r="J49" s="9">
        <f>(1-$B$2)*J48+'1.5'!M65</f>
        <v>1158853087643.8015</v>
      </c>
      <c r="K49" s="9">
        <f>(1-$B$2)*K48+'1.5'!N65</f>
        <v>939474425685.9696</v>
      </c>
      <c r="L49" s="9">
        <f>(1-$B$2)*L48+'1.5'!O65</f>
        <v>95813319198.679108</v>
      </c>
    </row>
    <row r="50" spans="1:12" x14ac:dyDescent="0.25">
      <c r="A50" s="7">
        <f>'1.5'!A67</f>
        <v>38961</v>
      </c>
      <c r="B50" s="9">
        <f>(1-$B$3)*B49+'1.5'!E66</f>
        <v>15922544966309.58</v>
      </c>
      <c r="C50" s="9">
        <f>(1-$B$2)*C49+'1.5'!F66</f>
        <v>34808665058.859253</v>
      </c>
      <c r="D50" s="9">
        <f>(1-$B$2)*D49+'1.5'!G66</f>
        <v>1313898961724.7139</v>
      </c>
      <c r="E50" s="9">
        <f>(1-$B$2)*E49+'1.5'!H66</f>
        <v>160817079736.16583</v>
      </c>
      <c r="F50" s="9">
        <f>(1-$B$2)*F49+'1.5'!I66</f>
        <v>8135916760430.1504</v>
      </c>
      <c r="G50" s="9">
        <f>(1-$B$2)*G49+'1.5'!J66</f>
        <v>745807871223.12146</v>
      </c>
      <c r="H50" s="9">
        <f>(1-$B$2)*H49+'1.5'!K66</f>
        <v>1133565916037.2219</v>
      </c>
      <c r="I50" s="9">
        <f>(1-$B$2)*I49+'1.5'!L66</f>
        <v>2206381035693.3145</v>
      </c>
      <c r="J50" s="9">
        <f>(1-$B$2)*J49+'1.5'!M66</f>
        <v>1173205167841.6584</v>
      </c>
      <c r="K50" s="9">
        <f>(1-$B$2)*K49+'1.5'!N66</f>
        <v>949798372465.64539</v>
      </c>
      <c r="L50" s="9">
        <f>(1-$B$2)*L49+'1.5'!O66</f>
        <v>103101371894.08025</v>
      </c>
    </row>
    <row r="51" spans="1:12" x14ac:dyDescent="0.25">
      <c r="A51" s="7">
        <f>'1.5'!A68</f>
        <v>39052</v>
      </c>
      <c r="B51" s="9">
        <f>(1-$B$3)*B50+'1.5'!E67</f>
        <v>16194353598330.234</v>
      </c>
      <c r="C51" s="9">
        <f>(1-$B$2)*C50+'1.5'!F67</f>
        <v>38189281525.172699</v>
      </c>
      <c r="D51" s="9">
        <f>(1-$B$2)*D50+'1.5'!G67</f>
        <v>1351069357774.4993</v>
      </c>
      <c r="E51" s="9">
        <f>(1-$B$2)*E50+'1.5'!H67</f>
        <v>177049894361.44321</v>
      </c>
      <c r="F51" s="9">
        <f>(1-$B$2)*F50+'1.5'!I67</f>
        <v>8258498239396.2197</v>
      </c>
      <c r="G51" s="9">
        <f>(1-$B$2)*G50+'1.5'!J67</f>
        <v>752158246984.11157</v>
      </c>
      <c r="H51" s="9">
        <f>(1-$B$2)*H50+'1.5'!K67</f>
        <v>1150401536469.7754</v>
      </c>
      <c r="I51" s="9">
        <f>(1-$B$2)*I50+'1.5'!L67</f>
        <v>2226464765810.1445</v>
      </c>
      <c r="J51" s="9">
        <f>(1-$B$2)*J50+'1.5'!M67</f>
        <v>1190755235635.1895</v>
      </c>
      <c r="K51" s="9">
        <f>(1-$B$2)*K50+'1.5'!N67</f>
        <v>962579370043.76221</v>
      </c>
      <c r="L51" s="9">
        <f>(1-$B$2)*L50+'1.5'!O67</f>
        <v>111284531502.41068</v>
      </c>
    </row>
    <row r="52" spans="1:12" x14ac:dyDescent="0.25">
      <c r="A52" s="7">
        <f>'1.5'!A69</f>
        <v>39142</v>
      </c>
      <c r="B52" s="9">
        <f>(1-$B$3)*B51+'1.5'!E68</f>
        <v>16511192689653.182</v>
      </c>
      <c r="C52" s="9">
        <f>(1-$B$2)*C51+'1.5'!F68</f>
        <v>41924653449.869987</v>
      </c>
      <c r="D52" s="9">
        <f>(1-$B$2)*D51+'1.5'!G68</f>
        <v>1393374623673.6692</v>
      </c>
      <c r="E52" s="9">
        <f>(1-$B$2)*E51+'1.5'!H68</f>
        <v>194977766062.53534</v>
      </c>
      <c r="F52" s="9">
        <f>(1-$B$2)*F51+'1.5'!I68</f>
        <v>8403054418512.459</v>
      </c>
      <c r="G52" s="9">
        <f>(1-$B$2)*G51+'1.5'!J68</f>
        <v>760076924564.74854</v>
      </c>
      <c r="H52" s="9">
        <f>(1-$B$2)*H51+'1.5'!K68</f>
        <v>1170276633378.5786</v>
      </c>
      <c r="I52" s="9">
        <f>(1-$B$2)*I51+'1.5'!L68</f>
        <v>2251306520331.1465</v>
      </c>
      <c r="J52" s="9">
        <f>(1-$B$2)*J51+'1.5'!M68</f>
        <v>1211462544009.0381</v>
      </c>
      <c r="K52" s="9">
        <f>(1-$B$2)*K51+'1.5'!N68</f>
        <v>977786112017.89697</v>
      </c>
      <c r="L52" s="9">
        <f>(1-$B$2)*L51+'1.5'!O68</f>
        <v>120351393059.13089</v>
      </c>
    </row>
    <row r="53" spans="1:12" x14ac:dyDescent="0.25">
      <c r="A53" s="7">
        <f>'1.5'!A70</f>
        <v>39234</v>
      </c>
      <c r="B53" s="9">
        <f>(1-$B$3)*B52+'1.5'!E69</f>
        <v>16872517380012.59</v>
      </c>
      <c r="C53" s="9">
        <f>(1-$B$2)*C52+'1.5'!F69</f>
        <v>46578406341.03875</v>
      </c>
      <c r="D53" s="9">
        <f>(1-$B$2)*D52+'1.5'!G69</f>
        <v>1443302315988.1455</v>
      </c>
      <c r="E53" s="9">
        <f>(1-$B$2)*E52+'1.5'!H69</f>
        <v>217645080013.6412</v>
      </c>
      <c r="F53" s="9">
        <f>(1-$B$2)*F52+'1.5'!I69</f>
        <v>8566641327416.7305</v>
      </c>
      <c r="G53" s="9">
        <f>(1-$B$2)*G52+'1.5'!J69</f>
        <v>768460696880.82239</v>
      </c>
      <c r="H53" s="9">
        <f>(1-$B$2)*H52+'1.5'!K69</f>
        <v>1192739503672.7021</v>
      </c>
      <c r="I53" s="9">
        <f>(1-$B$2)*I52+'1.5'!L69</f>
        <v>2277863772422.6108</v>
      </c>
      <c r="J53" s="9">
        <f>(1-$B$2)*J52+'1.5'!M69</f>
        <v>1234881036076.2039</v>
      </c>
      <c r="K53" s="9">
        <f>(1-$B$2)*K52+'1.5'!N69</f>
        <v>994814103630.73474</v>
      </c>
      <c r="L53" s="9">
        <f>(1-$B$2)*L52+'1.5'!O69</f>
        <v>132225086468.53714</v>
      </c>
    </row>
    <row r="54" spans="1:12" x14ac:dyDescent="0.25">
      <c r="A54" s="7">
        <f>'1.5'!A71</f>
        <v>39326</v>
      </c>
      <c r="B54" s="9">
        <f>(1-$B$3)*B53+'1.5'!E70</f>
        <v>17248868874901.516</v>
      </c>
      <c r="C54" s="9">
        <f>(1-$B$2)*C53+'1.5'!F70</f>
        <v>51352222499.278511</v>
      </c>
      <c r="D54" s="9">
        <f>(1-$B$2)*D53+'1.5'!G70</f>
        <v>1494933756023.4346</v>
      </c>
      <c r="E54" s="9">
        <f>(1-$B$2)*E53+'1.5'!H70</f>
        <v>240893128757.35251</v>
      </c>
      <c r="F54" s="9">
        <f>(1-$B$2)*F53+'1.5'!I70</f>
        <v>8737501036179.8242</v>
      </c>
      <c r="G54" s="9">
        <f>(1-$B$2)*G53+'1.5'!J70</f>
        <v>777362309127.00854</v>
      </c>
      <c r="H54" s="9">
        <f>(1-$B$2)*H53+'1.5'!K70</f>
        <v>1216208266201.7253</v>
      </c>
      <c r="I54" s="9">
        <f>(1-$B$2)*I53+'1.5'!L70</f>
        <v>2305992495890.2529</v>
      </c>
      <c r="J54" s="9">
        <f>(1-$B$2)*J53+'1.5'!M70</f>
        <v>1259344424872.1978</v>
      </c>
      <c r="K54" s="9">
        <f>(1-$B$2)*K53+'1.5'!N70</f>
        <v>1012644547077.4673</v>
      </c>
      <c r="L54" s="9">
        <f>(1-$B$2)*L53+'1.5'!O70</f>
        <v>144411007700.24313</v>
      </c>
    </row>
    <row r="55" spans="1:12" x14ac:dyDescent="0.25">
      <c r="A55" s="7">
        <f>'1.5'!A72</f>
        <v>39417</v>
      </c>
      <c r="B55" s="9">
        <f>(1-$B$3)*B54+'1.5'!E71</f>
        <v>17640065352752.125</v>
      </c>
      <c r="C55" s="9">
        <f>(1-$B$2)*C54+'1.5'!F71</f>
        <v>56244572143.8629</v>
      </c>
      <c r="D55" s="9">
        <f>(1-$B$2)*D54+'1.5'!G71</f>
        <v>1548247235554.4524</v>
      </c>
      <c r="E55" s="9">
        <f>(1-$B$2)*E54+'1.5'!H71</f>
        <v>264714512887.3851</v>
      </c>
      <c r="F55" s="9">
        <f>(1-$B$2)*F54+'1.5'!I71</f>
        <v>8915540878748.9004</v>
      </c>
      <c r="G55" s="9">
        <f>(1-$B$2)*G54+'1.5'!J71</f>
        <v>786775163269.08936</v>
      </c>
      <c r="H55" s="9">
        <f>(1-$B$2)*H54+'1.5'!K71</f>
        <v>1240670104434.9033</v>
      </c>
      <c r="I55" s="9">
        <f>(1-$B$2)*I54+'1.5'!L71</f>
        <v>2335672667902.0942</v>
      </c>
      <c r="J55" s="9">
        <f>(1-$B$2)*J54+'1.5'!M71</f>
        <v>1284839396892.2666</v>
      </c>
      <c r="K55" s="9">
        <f>(1-$B$2)*K54+'1.5'!N71</f>
        <v>1031267217954.0844</v>
      </c>
      <c r="L55" s="9">
        <f>(1-$B$2)*L54+'1.5'!O71</f>
        <v>156905178517.47052</v>
      </c>
    </row>
    <row r="56" spans="1:12" x14ac:dyDescent="0.25">
      <c r="A56" s="7">
        <f>'1.5'!A73</f>
        <v>39508</v>
      </c>
      <c r="B56" s="9">
        <f>(1-$B$3)*B55+'1.5'!E72</f>
        <v>18045927192004.078</v>
      </c>
      <c r="C56" s="9">
        <f>(1-$B$2)*C55+'1.5'!F72</f>
        <v>61253944985.697975</v>
      </c>
      <c r="D56" s="9">
        <f>(1-$B$2)*D55+'1.5'!G72</f>
        <v>1603221322950.4902</v>
      </c>
      <c r="E56" s="9">
        <f>(1-$B$2)*E55+'1.5'!H72</f>
        <v>289101927276.65778</v>
      </c>
      <c r="F56" s="9">
        <f>(1-$B$2)*F55+'1.5'!I72</f>
        <v>9100669369771.4687</v>
      </c>
      <c r="G56" s="9">
        <f>(1-$B$2)*G55+'1.5'!J72</f>
        <v>796692745341.40356</v>
      </c>
      <c r="H56" s="9">
        <f>(1-$B$2)*H55+'1.5'!K72</f>
        <v>1266112365142.7422</v>
      </c>
      <c r="I56" s="9">
        <f>(1-$B$2)*I55+'1.5'!L72</f>
        <v>2366884520746.1709</v>
      </c>
      <c r="J56" s="9">
        <f>(1-$B$2)*J55+'1.5'!M72</f>
        <v>1311352808265.0806</v>
      </c>
      <c r="K56" s="9">
        <f>(1-$B$2)*K55+'1.5'!N72</f>
        <v>1050672022130.3602</v>
      </c>
      <c r="L56" s="9">
        <f>(1-$B$2)*L55+'1.5'!O72</f>
        <v>169703671371.96622</v>
      </c>
    </row>
    <row r="57" spans="1:12" x14ac:dyDescent="0.25">
      <c r="A57" s="7">
        <f>'1.5'!A74</f>
        <v>39600</v>
      </c>
      <c r="B57" s="9">
        <f>(1-$B$3)*B56+'1.5'!E73</f>
        <v>18466276944484.84</v>
      </c>
      <c r="C57" s="9">
        <f>(1-$B$2)*C56+'1.5'!F73</f>
        <v>67025564007.322502</v>
      </c>
      <c r="D57" s="9">
        <f>(1-$B$2)*D56+'1.5'!G73</f>
        <v>1662740891887.5444</v>
      </c>
      <c r="E57" s="9">
        <f>(1-$B$2)*E56+'1.5'!H73</f>
        <v>317538134930.21667</v>
      </c>
      <c r="F57" s="9">
        <f>(1-$B$2)*F56+'1.5'!I73</f>
        <v>9289763809000.4863</v>
      </c>
      <c r="G57" s="9">
        <f>(1-$B$2)*G56+'1.5'!J73</f>
        <v>805875601436.30566</v>
      </c>
      <c r="H57" s="9">
        <f>(1-$B$2)*H56+'1.5'!K73</f>
        <v>1292052470481.0752</v>
      </c>
      <c r="I57" s="9">
        <f>(1-$B$2)*I56+'1.5'!L73</f>
        <v>2396214270871.1357</v>
      </c>
      <c r="J57" s="9">
        <f>(1-$B$2)*J56+'1.5'!M73</f>
        <v>1338409731756.364</v>
      </c>
      <c r="K57" s="9">
        <f>(1-$B$2)*K56+'1.5'!N73</f>
        <v>1070196085906.8969</v>
      </c>
      <c r="L57" s="9">
        <f>(1-$B$2)*L56+'1.5'!O73</f>
        <v>185004503555.49655</v>
      </c>
    </row>
    <row r="58" spans="1:12" x14ac:dyDescent="0.25">
      <c r="A58" s="7">
        <f>'1.5'!A75</f>
        <v>39692</v>
      </c>
      <c r="B58" s="9">
        <f>(1-$B$3)*B57+'1.5'!E74</f>
        <v>18887917980537.086</v>
      </c>
      <c r="C58" s="9">
        <f>(1-$B$2)*C57+'1.5'!F74</f>
        <v>72789066728.692657</v>
      </c>
      <c r="D58" s="9">
        <f>(1-$B$2)*D57+'1.5'!G74</f>
        <v>1722300364771.9233</v>
      </c>
      <c r="E58" s="9">
        <f>(1-$B$2)*E57+'1.5'!H74</f>
        <v>345932739853.02771</v>
      </c>
      <c r="F58" s="9">
        <f>(1-$B$2)*F57+'1.5'!I74</f>
        <v>9479494834936.0801</v>
      </c>
      <c r="G58" s="9">
        <f>(1-$B$2)*G57+'1.5'!J74</f>
        <v>815134503299.63904</v>
      </c>
      <c r="H58" s="9">
        <f>(1-$B$2)*H57+'1.5'!K74</f>
        <v>1318082152057.5437</v>
      </c>
      <c r="I58" s="9">
        <f>(1-$B$2)*I57+'1.5'!L74</f>
        <v>2425764297763.1733</v>
      </c>
      <c r="J58" s="9">
        <f>(1-$B$2)*J57+'1.5'!M74</f>
        <v>1365558908663.635</v>
      </c>
      <c r="K58" s="9">
        <f>(1-$B$2)*K57+'1.5'!N74</f>
        <v>1089800002432.6838</v>
      </c>
      <c r="L58" s="9">
        <f>(1-$B$2)*L57+'1.5'!O74</f>
        <v>200284749889.17926</v>
      </c>
    </row>
    <row r="59" spans="1:12" x14ac:dyDescent="0.25">
      <c r="A59" s="7">
        <f>'1.5'!A76</f>
        <v>39783</v>
      </c>
      <c r="B59" s="9">
        <f>(1-$B$3)*B58+'1.5'!E75</f>
        <v>19310834675867.375</v>
      </c>
      <c r="C59" s="9">
        <f>(1-$B$2)*C58+'1.5'!F75</f>
        <v>78544556563.283707</v>
      </c>
      <c r="D59" s="9">
        <f>(1-$B$2)*D58+'1.5'!G75</f>
        <v>1781899233169.2734</v>
      </c>
      <c r="E59" s="9">
        <f>(1-$B$2)*E58+'1.5'!H75</f>
        <v>374286272124.41663</v>
      </c>
      <c r="F59" s="9">
        <f>(1-$B$2)*F58+'1.5'!I75</f>
        <v>9669854336537.3105</v>
      </c>
      <c r="G59" s="9">
        <f>(1-$B$2)*G58+'1.5'!J75</f>
        <v>824468481997.65991</v>
      </c>
      <c r="H59" s="9">
        <f>(1-$B$2)*H58+'1.5'!K75</f>
        <v>1344200268540.5317</v>
      </c>
      <c r="I59" s="9">
        <f>(1-$B$2)*I58+'1.5'!L75</f>
        <v>2455531794775.7471</v>
      </c>
      <c r="J59" s="9">
        <f>(1-$B$2)*J58+'1.5'!M75</f>
        <v>1392799163544.136</v>
      </c>
      <c r="K59" s="9">
        <f>(1-$B$2)*K58+'1.5'!N75</f>
        <v>1109482754267.5024</v>
      </c>
      <c r="L59" s="9">
        <f>(1-$B$2)*L58+'1.5'!O75</f>
        <v>215544672666.6958</v>
      </c>
    </row>
    <row r="60" spans="1:12" x14ac:dyDescent="0.25">
      <c r="A60" s="7">
        <f>'1.5'!A77</f>
        <v>39873</v>
      </c>
      <c r="B60" s="9">
        <f>(1-$B$3)*B59+'1.5'!E76</f>
        <v>19735011595233.336</v>
      </c>
      <c r="C60" s="9">
        <f>(1-$B$2)*C59+'1.5'!F76</f>
        <v>84292135606.932755</v>
      </c>
      <c r="D60" s="9">
        <f>(1-$B$2)*D59+'1.5'!G76</f>
        <v>1841536995123.4355</v>
      </c>
      <c r="E60" s="9">
        <f>(1-$B$2)*E59+'1.5'!H76</f>
        <v>402599255069.72736</v>
      </c>
      <c r="F60" s="9">
        <f>(1-$B$2)*F59+'1.5'!I76</f>
        <v>9860834306109.7031</v>
      </c>
      <c r="G60" s="9">
        <f>(1-$B$2)*G59+'1.5'!J76</f>
        <v>833876580942.25024</v>
      </c>
      <c r="H60" s="9">
        <f>(1-$B$2)*H59+'1.5'!K76</f>
        <v>1370405693140.6484</v>
      </c>
      <c r="I60" s="9">
        <f>(1-$B$2)*I59+'1.5'!L76</f>
        <v>2485513991023.0806</v>
      </c>
      <c r="J60" s="9">
        <f>(1-$B$2)*J59+'1.5'!M76</f>
        <v>1420129335931.9607</v>
      </c>
      <c r="K60" s="9">
        <f>(1-$B$2)*K59+'1.5'!N76</f>
        <v>1129243336934.802</v>
      </c>
      <c r="L60" s="9">
        <f>(1-$B$2)*L59+'1.5'!O76</f>
        <v>230784530839.72452</v>
      </c>
    </row>
    <row r="61" spans="1:12" x14ac:dyDescent="0.25">
      <c r="A61" s="7">
        <f>'1.5'!A78</f>
        <v>39965</v>
      </c>
      <c r="B61" s="9">
        <f>(1-$B$3)*B60+'1.5'!E77</f>
        <v>20160433490156.191</v>
      </c>
      <c r="C61" s="9">
        <f>(1-$B$2)*C60+'1.5'!F77</f>
        <v>90704448430.017288</v>
      </c>
      <c r="D61" s="9">
        <f>(1-$B$2)*D60+'1.5'!G77</f>
        <v>1904235254187.4011</v>
      </c>
      <c r="E61" s="9">
        <f>(1-$B$2)*E60+'1.5'!H77</f>
        <v>434501569943.48523</v>
      </c>
      <c r="F61" s="9">
        <f>(1-$B$2)*F60+'1.5'!I77</f>
        <v>10049273344210.965</v>
      </c>
      <c r="G61" s="9">
        <f>(1-$B$2)*G60+'1.5'!J77</f>
        <v>842075585879.48938</v>
      </c>
      <c r="H61" s="9">
        <f>(1-$B$2)*H60+'1.5'!K77</f>
        <v>1396208452370.1335</v>
      </c>
      <c r="I61" s="9">
        <f>(1-$B$2)*I60+'1.5'!L77</f>
        <v>2512178316222.4961</v>
      </c>
      <c r="J61" s="9">
        <f>(1-$B$2)*J60+'1.5'!M77</f>
        <v>1447067879003.9248</v>
      </c>
      <c r="K61" s="9">
        <f>(1-$B$2)*K60+'1.5'!N77</f>
        <v>1148401773431.9763</v>
      </c>
      <c r="L61" s="9">
        <f>(1-$B$2)*L60+'1.5'!O77</f>
        <v>248294418497.7493</v>
      </c>
    </row>
    <row r="62" spans="1:12" x14ac:dyDescent="0.25">
      <c r="A62" s="7">
        <f>'1.5'!A79</f>
        <v>40057</v>
      </c>
      <c r="B62" s="9">
        <f>(1-$B$3)*B61+'1.5'!E78</f>
        <v>20576356330560.945</v>
      </c>
      <c r="C62" s="9">
        <f>(1-$B$2)*C61+'1.5'!F78</f>
        <v>96986013084.58049</v>
      </c>
      <c r="D62" s="9">
        <f>(1-$B$2)*D61+'1.5'!G78</f>
        <v>1965570162378.8645</v>
      </c>
      <c r="E62" s="9">
        <f>(1-$B$2)*E61+'1.5'!H78</f>
        <v>465754790798.62036</v>
      </c>
      <c r="F62" s="9">
        <f>(1-$B$2)*F61+'1.5'!I78</f>
        <v>10233253723570.373</v>
      </c>
      <c r="G62" s="9">
        <f>(1-$B$2)*G61+'1.5'!J78</f>
        <v>850046800995.63892</v>
      </c>
      <c r="H62" s="9">
        <f>(1-$B$2)*H61+'1.5'!K78</f>
        <v>1421399008298.0164</v>
      </c>
      <c r="I62" s="9">
        <f>(1-$B$2)*I61+'1.5'!L78</f>
        <v>2538120732862.8579</v>
      </c>
      <c r="J62" s="9">
        <f>(1-$B$2)*J61+'1.5'!M78</f>
        <v>1473368155584.6499</v>
      </c>
      <c r="K62" s="9">
        <f>(1-$B$2)*K61+'1.5'!N78</f>
        <v>1167096325606.1353</v>
      </c>
      <c r="L62" s="9">
        <f>(1-$B$2)*L61+'1.5'!O78</f>
        <v>265447225527.13065</v>
      </c>
    </row>
    <row r="63" spans="1:12" x14ac:dyDescent="0.25">
      <c r="A63" s="7">
        <f>'1.5'!A80</f>
        <v>40148</v>
      </c>
      <c r="B63" s="9">
        <f>(1-$B$3)*B62+'1.5'!E79</f>
        <v>20982895053258.152</v>
      </c>
      <c r="C63" s="9">
        <f>(1-$B$2)*C62+'1.5'!F79</f>
        <v>103138495492.54079</v>
      </c>
      <c r="D63" s="9">
        <f>(1-$B$2)*D62+'1.5'!G79</f>
        <v>2025559090771.7515</v>
      </c>
      <c r="E63" s="9">
        <f>(1-$B$2)*E62+'1.5'!H79</f>
        <v>496367188037.42572</v>
      </c>
      <c r="F63" s="9">
        <f>(1-$B$2)*F62+'1.5'!I79</f>
        <v>10412832253988.088</v>
      </c>
      <c r="G63" s="9">
        <f>(1-$B$2)*G62+'1.5'!J79</f>
        <v>857793128664.47595</v>
      </c>
      <c r="H63" s="9">
        <f>(1-$B$2)*H62+'1.5'!K79</f>
        <v>1445985161285.1753</v>
      </c>
      <c r="I63" s="9">
        <f>(1-$B$2)*I62+'1.5'!L79</f>
        <v>2563350439109.6572</v>
      </c>
      <c r="J63" s="9">
        <f>(1-$B$2)*J62+'1.5'!M79</f>
        <v>1499038298117.9751</v>
      </c>
      <c r="K63" s="9">
        <f>(1-$B$2)*K62+'1.5'!N79</f>
        <v>1185332904018.5513</v>
      </c>
      <c r="L63" s="9">
        <f>(1-$B$2)*L62+'1.5'!O79</f>
        <v>282247501654.66498</v>
      </c>
    </row>
    <row r="64" spans="1:12" x14ac:dyDescent="0.25">
      <c r="A64" s="7">
        <f>'1.5'!A81</f>
        <v>40238</v>
      </c>
      <c r="B64" s="9">
        <f>(1-$B$3)*B63+'1.5'!E80</f>
        <v>21380163204344.117</v>
      </c>
      <c r="C64" s="9">
        <f>(1-$B$2)*C63+'1.5'!F80</f>
        <v>109163540349.5473</v>
      </c>
      <c r="D64" s="9">
        <f>(1-$B$2)*D63+'1.5'!G80</f>
        <v>2084219189107.229</v>
      </c>
      <c r="E64" s="9">
        <f>(1-$B$2)*E63+'1.5'!H80</f>
        <v>526346926685.23492</v>
      </c>
      <c r="F64" s="9">
        <f>(1-$B$2)*F63+'1.5'!I80</f>
        <v>10588065021424.752</v>
      </c>
      <c r="G64" s="9">
        <f>(1-$B$2)*G63+'1.5'!J80</f>
        <v>865317434279.31287</v>
      </c>
      <c r="H64" s="9">
        <f>(1-$B$2)*H63+'1.5'!K80</f>
        <v>1469974612304.5415</v>
      </c>
      <c r="I64" s="9">
        <f>(1-$B$2)*I63+'1.5'!L80</f>
        <v>2587876515930.3711</v>
      </c>
      <c r="J64" s="9">
        <f>(1-$B$2)*J63+'1.5'!M80</f>
        <v>1524086335428.5715</v>
      </c>
      <c r="K64" s="9">
        <f>(1-$B$2)*K63+'1.5'!N80</f>
        <v>1203117343921.3459</v>
      </c>
      <c r="L64" s="9">
        <f>(1-$B$2)*L63+'1.5'!O80</f>
        <v>298699738637.00903</v>
      </c>
    </row>
    <row r="65" spans="1:12" x14ac:dyDescent="0.25">
      <c r="A65" s="7">
        <f>'1.5'!A82</f>
        <v>40330</v>
      </c>
      <c r="B65" s="9">
        <f>(1-$B$3)*B64+'1.5'!E81</f>
        <v>21768272956028.293</v>
      </c>
      <c r="C65" s="9">
        <f>(1-$B$2)*C64+'1.5'!F81</f>
        <v>115717690716.85812</v>
      </c>
      <c r="D65" s="9">
        <f>(1-$B$2)*D64+'1.5'!G81</f>
        <v>2144510291623.4199</v>
      </c>
      <c r="E65" s="9">
        <f>(1-$B$2)*E64+'1.5'!H81</f>
        <v>559236322433.09778</v>
      </c>
      <c r="F65" s="9">
        <f>(1-$B$2)*F64+'1.5'!I81</f>
        <v>10755936542834.623</v>
      </c>
      <c r="G65" s="9">
        <f>(1-$B$2)*G64+'1.5'!J81</f>
        <v>871373879598.74231</v>
      </c>
      <c r="H65" s="9">
        <f>(1-$B$2)*H64+'1.5'!K81</f>
        <v>1492898914079.0693</v>
      </c>
      <c r="I65" s="9">
        <f>(1-$B$2)*I64+'1.5'!L81</f>
        <v>2608270595536.1504</v>
      </c>
      <c r="J65" s="9">
        <f>(1-$B$2)*J64+'1.5'!M81</f>
        <v>1548052382128.2466</v>
      </c>
      <c r="K65" s="9">
        <f>(1-$B$2)*K64+'1.5'!N81</f>
        <v>1219794214151.5054</v>
      </c>
      <c r="L65" s="9">
        <f>(1-$B$2)*L64+'1.5'!O81</f>
        <v>317038202707.45013</v>
      </c>
    </row>
    <row r="66" spans="1:12" x14ac:dyDescent="0.25">
      <c r="A66" s="7">
        <f>'1.5'!A83</f>
        <v>40422</v>
      </c>
      <c r="B66" s="9">
        <f>(1-$B$3)*B65+'1.5'!E82</f>
        <v>22170790216732.051</v>
      </c>
      <c r="C66" s="9">
        <f>(1-$B$2)*C65+'1.5'!F82</f>
        <v>122422990726.53076</v>
      </c>
      <c r="D66" s="9">
        <f>(1-$B$2)*D65+'1.5'!G82</f>
        <v>2206598247520.7993</v>
      </c>
      <c r="E66" s="9">
        <f>(1-$B$2)*E65+'1.5'!H82</f>
        <v>592876131593.09827</v>
      </c>
      <c r="F66" s="9">
        <f>(1-$B$2)*F65+'1.5'!I82</f>
        <v>10930611784193.602</v>
      </c>
      <c r="G66" s="9">
        <f>(1-$B$2)*G65+'1.5'!J82</f>
        <v>877857673523.65344</v>
      </c>
      <c r="H66" s="9">
        <f>(1-$B$2)*H65+'1.5'!K82</f>
        <v>1516761385421.124</v>
      </c>
      <c r="I66" s="9">
        <f>(1-$B$2)*I65+'1.5'!L82</f>
        <v>2629981043733.2349</v>
      </c>
      <c r="J66" s="9">
        <f>(1-$B$2)*J65+'1.5'!M82</f>
        <v>1572994456667.4922</v>
      </c>
      <c r="K66" s="9">
        <f>(1-$B$2)*K65+'1.5'!N82</f>
        <v>1237203911664.533</v>
      </c>
      <c r="L66" s="9">
        <f>(1-$B$2)*L65+'1.5'!O82</f>
        <v>335797046307.54596</v>
      </c>
    </row>
    <row r="67" spans="1:12" x14ac:dyDescent="0.25">
      <c r="A67" s="7">
        <f>'1.5'!A84</f>
        <v>40513</v>
      </c>
      <c r="B67" s="9">
        <f>(1-$B$3)*B66+'1.5'!E83</f>
        <v>22587540658249.191</v>
      </c>
      <c r="C67" s="9">
        <f>(1-$B$2)*C66+'1.5'!F83</f>
        <v>129277514512.1839</v>
      </c>
      <c r="D67" s="9">
        <f>(1-$B$2)*D66+'1.5'!G83</f>
        <v>2270460162272.6914</v>
      </c>
      <c r="E67" s="9">
        <f>(1-$B$2)*E66+'1.5'!H83</f>
        <v>627256792806.44019</v>
      </c>
      <c r="F67" s="9">
        <f>(1-$B$2)*F66+'1.5'!I83</f>
        <v>11112004056209.455</v>
      </c>
      <c r="G67" s="9">
        <f>(1-$B$2)*G66+'1.5'!J83</f>
        <v>884763371010.97815</v>
      </c>
      <c r="H67" s="9">
        <f>(1-$B$2)*H66+'1.5'!K83</f>
        <v>1541550072685.2861</v>
      </c>
      <c r="I67" s="9">
        <f>(1-$B$2)*I66+'1.5'!L83</f>
        <v>2652991088070.3247</v>
      </c>
      <c r="J67" s="9">
        <f>(1-$B$2)*J66+'1.5'!M83</f>
        <v>1598900123031.4158</v>
      </c>
      <c r="K67" s="9">
        <f>(1-$B$2)*K66+'1.5'!N83</f>
        <v>1255337099174.5088</v>
      </c>
      <c r="L67" s="9">
        <f>(1-$B$2)*L66+'1.5'!O83</f>
        <v>354970913190.39502</v>
      </c>
    </row>
    <row r="68" spans="1:12" x14ac:dyDescent="0.25">
      <c r="A68" s="7">
        <f>'1.5'!A85</f>
        <v>40603</v>
      </c>
      <c r="B68" s="9">
        <f>(1-$B$3)*B67+'1.5'!E84</f>
        <v>23018352061712.715</v>
      </c>
      <c r="C68" s="9">
        <f>(1-$B$2)*C67+'1.5'!F84</f>
        <v>136279360745.77623</v>
      </c>
      <c r="D68" s="9">
        <f>(1-$B$2)*D67+'1.5'!G84</f>
        <v>2336073433062.0049</v>
      </c>
      <c r="E68" s="9">
        <f>(1-$B$2)*E67+'1.5'!H84</f>
        <v>662368866539.95129</v>
      </c>
      <c r="F68" s="9">
        <f>(1-$B$2)*F67+'1.5'!I84</f>
        <v>11300027774137.672</v>
      </c>
      <c r="G68" s="9">
        <f>(1-$B$2)*G67+'1.5'!J84</f>
        <v>892085596395.41992</v>
      </c>
      <c r="H68" s="9">
        <f>(1-$B$2)*H67+'1.5'!K84</f>
        <v>1567253174532.9727</v>
      </c>
      <c r="I68" s="9">
        <f>(1-$B$2)*I67+'1.5'!L84</f>
        <v>2677284169801.5557</v>
      </c>
      <c r="J68" s="9">
        <f>(1-$B$2)*J67+'1.5'!M84</f>
        <v>1625757103658.0496</v>
      </c>
      <c r="K68" s="9">
        <f>(1-$B$2)*K67+'1.5'!N84</f>
        <v>1274184558366.1226</v>
      </c>
      <c r="L68" s="9">
        <f>(1-$B$2)*L67+'1.5'!O84</f>
        <v>374554515355.47522</v>
      </c>
    </row>
    <row r="69" spans="1:12" x14ac:dyDescent="0.25">
      <c r="A69" s="7">
        <f>'1.5'!A86</f>
        <v>40695</v>
      </c>
      <c r="B69" s="9">
        <f>(1-$B$3)*B68+'1.5'!E85</f>
        <v>23463054292072.199</v>
      </c>
      <c r="C69" s="9">
        <f>(1-$B$2)*C68+'1.5'!F85</f>
        <v>144158944449.08212</v>
      </c>
      <c r="D69" s="9">
        <f>(1-$B$2)*D68+'1.5'!G85</f>
        <v>2406706325484.8213</v>
      </c>
      <c r="E69" s="9">
        <f>(1-$B$2)*E68+'1.5'!H85</f>
        <v>702154828505.87964</v>
      </c>
      <c r="F69" s="9">
        <f>(1-$B$2)*F68+'1.5'!I85</f>
        <v>11491164795607.592</v>
      </c>
      <c r="G69" s="9">
        <f>(1-$B$2)*G68+'1.5'!J85</f>
        <v>898422856636.92224</v>
      </c>
      <c r="H69" s="9">
        <f>(1-$B$2)*H68+'1.5'!K85</f>
        <v>1593326748840.3882</v>
      </c>
      <c r="I69" s="9">
        <f>(1-$B$2)*I68+'1.5'!L85</f>
        <v>2699000518257.3623</v>
      </c>
      <c r="J69" s="9">
        <f>(1-$B$2)*J68+'1.5'!M85</f>
        <v>1653030197753.0415</v>
      </c>
      <c r="K69" s="9">
        <f>(1-$B$2)*K68+'1.5'!N85</f>
        <v>1292997882442.5151</v>
      </c>
      <c r="L69" s="9">
        <f>(1-$B$2)*L68+'1.5'!O85</f>
        <v>397035898364.08411</v>
      </c>
    </row>
    <row r="70" spans="1:12" x14ac:dyDescent="0.25">
      <c r="A70" s="7">
        <f>'1.5'!A87</f>
        <v>40787</v>
      </c>
      <c r="B70" s="9">
        <f>(1-$B$3)*B69+'1.5'!E86</f>
        <v>23896574938055.004</v>
      </c>
      <c r="C70" s="9">
        <f>(1-$B$2)*C69+'1.5'!F86</f>
        <v>151861003383.17294</v>
      </c>
      <c r="D70" s="9">
        <f>(1-$B$2)*D69+'1.5'!G86</f>
        <v>2475633985603.3672</v>
      </c>
      <c r="E70" s="9">
        <f>(1-$B$2)*E69+'1.5'!H86</f>
        <v>741047054567.20093</v>
      </c>
      <c r="F70" s="9">
        <f>(1-$B$2)*F69+'1.5'!I86</f>
        <v>11677178572156.459</v>
      </c>
      <c r="G70" s="9">
        <f>(1-$B$2)*G69+'1.5'!J86</f>
        <v>904537373728.69214</v>
      </c>
      <c r="H70" s="9">
        <f>(1-$B$2)*H69+'1.5'!K86</f>
        <v>1618698811074.0742</v>
      </c>
      <c r="I70" s="9">
        <f>(1-$B$2)*I69+'1.5'!L86</f>
        <v>2719992379472.1333</v>
      </c>
      <c r="J70" s="9">
        <f>(1-$B$2)*J69+'1.5'!M86</f>
        <v>1679570896223.8953</v>
      </c>
      <c r="K70" s="9">
        <f>(1-$B$2)*K69+'1.5'!N86</f>
        <v>1311290383728.5349</v>
      </c>
      <c r="L70" s="9">
        <f>(1-$B$2)*L69+'1.5'!O86</f>
        <v>419012240227.7403</v>
      </c>
    </row>
    <row r="71" spans="1:12" x14ac:dyDescent="0.25">
      <c r="A71" s="7">
        <f>'1.5'!A88</f>
        <v>40878</v>
      </c>
      <c r="B71" s="9">
        <f>(1-$B$3)*B70+'1.5'!E87</f>
        <v>24319049294773.152</v>
      </c>
      <c r="C71" s="9">
        <f>(1-$B$2)*C70+'1.5'!F87</f>
        <v>159387799471.92456</v>
      </c>
      <c r="D71" s="9">
        <f>(1-$B$2)*D70+'1.5'!G87</f>
        <v>2542878140558.4805</v>
      </c>
      <c r="E71" s="9">
        <f>(1-$B$2)*E70+'1.5'!H87</f>
        <v>779056932219.81348</v>
      </c>
      <c r="F71" s="9">
        <f>(1-$B$2)*F70+'1.5'!I87</f>
        <v>11858134381379.395</v>
      </c>
      <c r="G71" s="9">
        <f>(1-$B$2)*G70+'1.5'!J87</f>
        <v>910431985742.57056</v>
      </c>
      <c r="H71" s="9">
        <f>(1-$B$2)*H70+'1.5'!K87</f>
        <v>1643378299518.6194</v>
      </c>
      <c r="I71" s="9">
        <f>(1-$B$2)*I70+'1.5'!L87</f>
        <v>2740268984467.519</v>
      </c>
      <c r="J71" s="9">
        <f>(1-$B$2)*J70+'1.5'!M87</f>
        <v>1705388530856.5706</v>
      </c>
      <c r="K71" s="9">
        <f>(1-$B$2)*K70+'1.5'!N87</f>
        <v>1329068698264.3794</v>
      </c>
      <c r="L71" s="9">
        <f>(1-$B$2)*L70+'1.5'!O87</f>
        <v>440489975905.51508</v>
      </c>
    </row>
    <row r="72" spans="1:12" x14ac:dyDescent="0.25">
      <c r="A72" s="7">
        <f>'1.5'!A89</f>
        <v>40969</v>
      </c>
      <c r="B72" s="9">
        <f>(1-$B$3)*B71+'1.5'!E88</f>
        <v>24730611020292.73</v>
      </c>
      <c r="C72" s="9">
        <f>(1-$B$2)*C71+'1.5'!F88</f>
        <v>166741565819.01126</v>
      </c>
      <c r="D72" s="9">
        <f>(1-$B$2)*D71+'1.5'!G88</f>
        <v>2608460240655.6089</v>
      </c>
      <c r="E72" s="9">
        <f>(1-$B$2)*E71+'1.5'!H88</f>
        <v>816195703866.34839</v>
      </c>
      <c r="F72" s="9">
        <f>(1-$B$2)*F71+'1.5'!I88</f>
        <v>12034096669139.971</v>
      </c>
      <c r="G72" s="9">
        <f>(1-$B$2)*G71+'1.5'!J88</f>
        <v>916109494589.2334</v>
      </c>
      <c r="H72" s="9">
        <f>(1-$B$2)*H71+'1.5'!K88</f>
        <v>1667374038571.8606</v>
      </c>
      <c r="I72" s="9">
        <f>(1-$B$2)*I71+'1.5'!L88</f>
        <v>2759839446648.5234</v>
      </c>
      <c r="J72" s="9">
        <f>(1-$B$2)*J71+'1.5'!M88</f>
        <v>1730492314536.4944</v>
      </c>
      <c r="K72" s="9">
        <f>(1-$B$2)*K71+'1.5'!N88</f>
        <v>1346339377537.4385</v>
      </c>
      <c r="L72" s="9">
        <f>(1-$B$2)*L71+'1.5'!O88</f>
        <v>461475458365.73779</v>
      </c>
    </row>
    <row r="73" spans="1:12" x14ac:dyDescent="0.25">
      <c r="A73" s="7">
        <f>'1.5'!A90</f>
        <v>41061</v>
      </c>
      <c r="B73" s="9">
        <f>(1-$B$3)*B72+'1.5'!E89</f>
        <v>25131392155441.832</v>
      </c>
      <c r="C73" s="9">
        <f>(1-$B$2)*C72+'1.5'!F89</f>
        <v>174633305062.74789</v>
      </c>
      <c r="D73" s="9">
        <f>(1-$B$2)*D72+'1.5'!G89</f>
        <v>2675586471583.6528</v>
      </c>
      <c r="E73" s="9">
        <f>(1-$B$2)*E72+'1.5'!H89</f>
        <v>856299478154.12634</v>
      </c>
      <c r="F73" s="9">
        <f>(1-$B$2)*F72+'1.5'!I89</f>
        <v>12201805573838.186</v>
      </c>
      <c r="G73" s="9">
        <f>(1-$B$2)*G72+'1.5'!J89</f>
        <v>920221274457.38818</v>
      </c>
      <c r="H73" s="9">
        <f>(1-$B$2)*H72+'1.5'!K89</f>
        <v>1690179526547.5583</v>
      </c>
      <c r="I73" s="9">
        <f>(1-$B$2)*I72+'1.5'!L89</f>
        <v>2774992648976.4521</v>
      </c>
      <c r="J73" s="9">
        <f>(1-$B$2)*J72+'1.5'!M89</f>
        <v>1754385045067.991</v>
      </c>
      <c r="K73" s="9">
        <f>(1-$B$2)*K72+'1.5'!N89</f>
        <v>1362393302784.0344</v>
      </c>
      <c r="L73" s="9">
        <f>(1-$B$2)*L72+'1.5'!O89</f>
        <v>484388234328.46832</v>
      </c>
    </row>
    <row r="74" spans="1:12" x14ac:dyDescent="0.25">
      <c r="A74" s="7">
        <f>'1.5'!A91</f>
        <v>41153</v>
      </c>
      <c r="B74" s="9">
        <f>(1-$B$3)*B73+'1.5'!E90</f>
        <v>24827306937953.844</v>
      </c>
      <c r="C74" s="9">
        <f>(1-$B$2)*C73+'1.5'!F90</f>
        <v>172408222647.57669</v>
      </c>
      <c r="D74" s="9">
        <f>(1-$B$2)*D73+'1.5'!G90</f>
        <v>2641495606693.6387</v>
      </c>
      <c r="E74" s="9">
        <f>(1-$B$2)*E73+'1.5'!H90</f>
        <v>845388976802.29993</v>
      </c>
      <c r="F74" s="9">
        <f>(1-$B$2)*F73+'1.5'!I90</f>
        <v>12046336815997.691</v>
      </c>
      <c r="G74" s="9">
        <f>(1-$B$2)*G73+'1.5'!J90</f>
        <v>908496316408.14404</v>
      </c>
      <c r="H74" s="9">
        <f>(1-$B$2)*H73+'1.5'!K90</f>
        <v>1668644180001.5369</v>
      </c>
      <c r="I74" s="9">
        <f>(1-$B$2)*I73+'1.5'!L90</f>
        <v>2739635204740.6675</v>
      </c>
      <c r="J74" s="9">
        <f>(1-$B$2)*J73+'1.5'!M90</f>
        <v>1732031626790.6611</v>
      </c>
      <c r="K74" s="9">
        <f>(1-$B$2)*K73+'1.5'!N90</f>
        <v>1345034429690.0244</v>
      </c>
      <c r="L74" s="9">
        <f>(1-$B$2)*L73+'1.5'!O90</f>
        <v>478216423390.49841</v>
      </c>
    </row>
    <row r="75" spans="1:12" x14ac:dyDescent="0.25">
      <c r="A75" s="7">
        <f>'1.5'!A92</f>
        <v>41244</v>
      </c>
      <c r="B75" s="9">
        <f>(1-$B$3)*B74+'1.5'!E91</f>
        <v>24526901095604.441</v>
      </c>
      <c r="C75" s="9">
        <f>(1-$B$2)*C74+'1.5'!F91</f>
        <v>170211491020.08899</v>
      </c>
      <c r="D75" s="9">
        <f>(1-$B$2)*D74+'1.5'!G91</f>
        <v>2607839109027.8921</v>
      </c>
      <c r="E75" s="9">
        <f>(1-$B$2)*E74+'1.5'!H91</f>
        <v>834617491113.55066</v>
      </c>
      <c r="F75" s="9">
        <f>(1-$B$2)*F74+'1.5'!I91</f>
        <v>11892848956354.453</v>
      </c>
      <c r="G75" s="9">
        <f>(1-$B$2)*G74+'1.5'!J91</f>
        <v>896920751385.41687</v>
      </c>
      <c r="H75" s="9">
        <f>(1-$B$2)*H74+'1.5'!K91</f>
        <v>1647383225106.5635</v>
      </c>
      <c r="I75" s="9">
        <f>(1-$B$2)*I74+'1.5'!L91</f>
        <v>2704728265793.0132</v>
      </c>
      <c r="J75" s="9">
        <f>(1-$B$2)*J74+'1.5'!M91</f>
        <v>1709963023588.6113</v>
      </c>
      <c r="K75" s="9">
        <f>(1-$B$2)*K74+'1.5'!N91</f>
        <v>1327896733898.1035</v>
      </c>
      <c r="L75" s="9">
        <f>(1-$B$2)*L74+'1.5'!O91</f>
        <v>472123250304.4715</v>
      </c>
    </row>
    <row r="76" spans="1:12" x14ac:dyDescent="0.25">
      <c r="A76" s="3"/>
    </row>
    <row r="77" spans="1:12" x14ac:dyDescent="0.25">
      <c r="A77" s="3"/>
    </row>
    <row r="78" spans="1:12" ht="21" x14ac:dyDescent="0.35">
      <c r="A78" s="176" t="s">
        <v>158</v>
      </c>
    </row>
    <row r="79" spans="1:12" s="65" customFormat="1" x14ac:dyDescent="0.25">
      <c r="A79" s="175" t="s">
        <v>156</v>
      </c>
      <c r="B79" s="173">
        <f>LN('1.7'!B191/'1.7'!B116)/COUNT('1.7'!$B$116:$B$191)</f>
        <v>1.6861455726293127E-2</v>
      </c>
      <c r="C79" s="173">
        <f>LN('1.7'!C191/'1.7'!C116)/COUNT('1.7'!$B$116:$B$191)</f>
        <v>4.5151997256140629E-2</v>
      </c>
      <c r="D79" s="173">
        <f>LN('1.7'!D191/'1.7'!D116)/COUNT('1.7'!$B$116:$B$191)</f>
        <v>1.1869540985392757E-2</v>
      </c>
      <c r="E79" s="173">
        <f>LN('1.7'!E191/'1.7'!E116)/COUNT('1.7'!$B$116:$B$191)</f>
        <v>2.094057610563196E-2</v>
      </c>
      <c r="F79" s="173">
        <f>LN('1.7'!F191/'1.7'!F116)/COUNT('1.7'!$B$116:$B$191)</f>
        <v>1.9065737842064789E-2</v>
      </c>
      <c r="G79" s="173">
        <f>LN('1.7'!G191/'1.7'!G116)/COUNT('1.7'!$B$116:$B$191)</f>
        <v>1.0146986392168225E-2</v>
      </c>
      <c r="H79" s="173">
        <f>LN('1.7'!H191/'1.7'!H116)/COUNT('1.7'!$B$116:$B$191)</f>
        <v>1.8269815585744059E-2</v>
      </c>
      <c r="I79" s="173">
        <f>LN('1.7'!I191/'1.7'!I116)/COUNT('1.7'!$B$116:$B$191)</f>
        <v>1.2626903117914921E-2</v>
      </c>
    </row>
    <row r="80" spans="1:12" x14ac:dyDescent="0.25">
      <c r="A80" s="7"/>
      <c r="B80" s="2" t="s">
        <v>49</v>
      </c>
      <c r="C80" s="2" t="s">
        <v>50</v>
      </c>
      <c r="D80" s="2" t="s">
        <v>52</v>
      </c>
      <c r="E80" s="2" t="s">
        <v>51</v>
      </c>
      <c r="F80" s="2" t="s">
        <v>55</v>
      </c>
      <c r="G80" s="2" t="s">
        <v>53</v>
      </c>
      <c r="H80" s="2" t="s">
        <v>54</v>
      </c>
      <c r="I80" s="2" t="s">
        <v>56</v>
      </c>
    </row>
    <row r="81" spans="1:9" x14ac:dyDescent="0.25">
      <c r="A81" s="7" t="s">
        <v>155</v>
      </c>
      <c r="B81" s="8">
        <f>'1.7'!B116/('1.8.1'!$B$2+'1.8.1'!B$79)</f>
        <v>367.18846887421472</v>
      </c>
      <c r="C81" s="8">
        <f>'1.7'!C116/('1.8.1'!$B$2+'1.8.1'!C$79)</f>
        <v>214.27648974869686</v>
      </c>
      <c r="D81" s="8">
        <f>'1.7'!D116/('1.8.1'!$B$2+'1.8.1'!D$79)</f>
        <v>1779.4290954580199</v>
      </c>
      <c r="E81" s="8">
        <f>'1.7'!E116/('1.8.1'!$B$2+'1.8.1'!E$79)</f>
        <v>1.6560016722818036</v>
      </c>
      <c r="F81" s="8">
        <f>'1.7'!F116/('1.8.1'!$B$2+'1.8.1'!F$79)</f>
        <v>178.30908595379793</v>
      </c>
      <c r="G81" s="8">
        <f>'1.7'!G116/('1.8.1'!$B$2+'1.8.1'!G$79)</f>
        <v>3562.4684748853883</v>
      </c>
      <c r="H81" s="8">
        <f>'1.7'!H116/('1.8.1'!$B$2+'1.8.1'!H$79)</f>
        <v>83.318586855173578</v>
      </c>
      <c r="I81" s="8">
        <f>'1.7'!I116/('1.8.1'!$B$2+'1.8.1'!I$79)</f>
        <v>7453.8297132351572</v>
      </c>
    </row>
    <row r="82" spans="1:9" x14ac:dyDescent="0.25">
      <c r="A82" s="7">
        <v>35217</v>
      </c>
      <c r="B82" s="8">
        <f>(1-$B$2)*B81+'1.7'!B116</f>
        <v>373.37980098534263</v>
      </c>
      <c r="C82" s="8">
        <f>(1-$B$2)*C81+'1.7'!C116</f>
        <v>223.95150122588547</v>
      </c>
      <c r="D82" s="8">
        <f>(1-$B$2)*D81+'1.7'!D116</f>
        <v>1800.5501020371591</v>
      </c>
      <c r="E82" s="8">
        <f>(1-$B$2)*E81+'1.7'!E116</f>
        <v>1.6906793013312746</v>
      </c>
      <c r="F82" s="8">
        <f>(1-$B$2)*F81+'1.7'!F116</f>
        <v>181.70868024145125</v>
      </c>
      <c r="G82" s="8">
        <f>(1-$B$2)*G81+'1.7'!G116</f>
        <v>3598.6167940225787</v>
      </c>
      <c r="H82" s="8">
        <f>(1-$B$2)*H81+'1.7'!H116</f>
        <v>84.840802071882393</v>
      </c>
      <c r="I82" s="8">
        <f>(1-$B$2)*I81+'1.7'!I116</f>
        <v>7547.948498881613</v>
      </c>
    </row>
    <row r="83" spans="1:9" x14ac:dyDescent="0.25">
      <c r="A83" s="7">
        <v>35309</v>
      </c>
      <c r="B83" s="8">
        <f>(1-$B$2)*B82+'1.7'!B117</f>
        <v>379.67447701637633</v>
      </c>
      <c r="C83" s="8">
        <f>(1-$B$2)*C82+'1.7'!C117</f>
        <v>234.02655272875936</v>
      </c>
      <c r="D83" s="8">
        <f>(1-$B$2)*D82+'1.7'!D117</f>
        <v>1821.561067759334</v>
      </c>
      <c r="E83" s="8">
        <f>(1-$B$2)*E82+'1.7'!E117</f>
        <v>1.7236365869272872</v>
      </c>
      <c r="F83" s="8">
        <f>(1-$B$2)*F82+'1.7'!F117</f>
        <v>185.2160512511351</v>
      </c>
      <c r="G83" s="8">
        <f>(1-$B$2)*G82+'1.7'!G117</f>
        <v>3634.624670224594</v>
      </c>
      <c r="H83" s="8">
        <f>(1-$B$2)*H82+'1.7'!H117</f>
        <v>86.282845301757163</v>
      </c>
      <c r="I83" s="8">
        <f>(1-$B$2)*I82+'1.7'!I117</f>
        <v>7643.7681644968225</v>
      </c>
    </row>
    <row r="84" spans="1:9" x14ac:dyDescent="0.25">
      <c r="A84" s="7">
        <v>35400</v>
      </c>
      <c r="B84" s="8">
        <f>(1-$B$2)*B83+'1.7'!B118</f>
        <v>386.0711802154006</v>
      </c>
      <c r="C84" s="8">
        <f>(1-$B$2)*C83+'1.7'!C118</f>
        <v>244.49654716529363</v>
      </c>
      <c r="D84" s="8">
        <f>(1-$B$2)*D83+'1.7'!D118</f>
        <v>1842.4633947051823</v>
      </c>
      <c r="E84" s="8">
        <f>(1-$B$2)*E83+'1.7'!E118</f>
        <v>1.7548954487487072</v>
      </c>
      <c r="F84" s="8">
        <f>(1-$B$2)*F83+'1.7'!F118</f>
        <v>188.82982575058503</v>
      </c>
      <c r="G84" s="8">
        <f>(1-$B$2)*G83+'1.7'!G118</f>
        <v>3670.4938929387863</v>
      </c>
      <c r="H84" s="8">
        <f>(1-$B$2)*H83+'1.7'!H118</f>
        <v>87.645738052568291</v>
      </c>
      <c r="I84" s="8">
        <f>(1-$B$2)*I83+'1.7'!I118</f>
        <v>7741.2670383950363</v>
      </c>
    </row>
    <row r="85" spans="1:9" x14ac:dyDescent="0.25">
      <c r="A85" s="7">
        <v>35490</v>
      </c>
      <c r="B85" s="8">
        <f>(1-$B$2)*B84+'1.7'!B119</f>
        <v>392.56861060783564</v>
      </c>
      <c r="C85" s="8">
        <f>(1-$B$2)*C84+'1.7'!C119</f>
        <v>255.35645238783258</v>
      </c>
      <c r="D85" s="8">
        <f>(1-$B$2)*D84+'1.7'!D119</f>
        <v>1863.2584670907945</v>
      </c>
      <c r="E85" s="8">
        <f>(1-$B$2)*E84+'1.7'!E119</f>
        <v>1.7844775271857973</v>
      </c>
      <c r="F85" s="8">
        <f>(1-$B$2)*F84+'1.7'!F119</f>
        <v>192.54864800451386</v>
      </c>
      <c r="G85" s="8">
        <f>(1-$B$2)*G84+'1.7'!G119</f>
        <v>3706.2262288123457</v>
      </c>
      <c r="H85" s="8">
        <f>(1-$B$2)*H84+'1.7'!H119</f>
        <v>88.930488816590795</v>
      </c>
      <c r="I85" s="8">
        <f>(1-$B$2)*I84+'1.7'!I119</f>
        <v>7840.4237250193155</v>
      </c>
    </row>
    <row r="86" spans="1:9" x14ac:dyDescent="0.25">
      <c r="A86" s="7">
        <v>35582</v>
      </c>
      <c r="B86" s="8">
        <f>(1-$B$2)*B85+'1.7'!B120</f>
        <v>399.20893128266943</v>
      </c>
      <c r="C86" s="8">
        <f>(1-$B$2)*C85+'1.7'!C120</f>
        <v>266.99081486560385</v>
      </c>
      <c r="D86" s="8">
        <f>(1-$B$2)*D85+'1.7'!D120</f>
        <v>1884.415755495334</v>
      </c>
      <c r="E86" s="8">
        <f>(1-$B$2)*E85+'1.7'!E120</f>
        <v>1.8124824368987591</v>
      </c>
      <c r="F86" s="8">
        <f>(1-$B$2)*F85+'1.7'!F120</f>
        <v>196.28302205167472</v>
      </c>
      <c r="G86" s="8">
        <f>(1-$B$2)*G85+'1.7'!G120</f>
        <v>3742.6736714828048</v>
      </c>
      <c r="H86" s="8">
        <f>(1-$B$2)*H85+'1.7'!H120</f>
        <v>90.322586486440656</v>
      </c>
      <c r="I86" s="8">
        <f>(1-$B$2)*I85+'1.7'!I120</f>
        <v>7942.046529423249</v>
      </c>
    </row>
    <row r="87" spans="1:9" x14ac:dyDescent="0.25">
      <c r="A87" s="7">
        <v>35674</v>
      </c>
      <c r="B87" s="8">
        <f>(1-$B$2)*B86+'1.7'!B121</f>
        <v>405.9903216097847</v>
      </c>
      <c r="C87" s="8">
        <f>(1-$B$2)*C86+'1.7'!C121</f>
        <v>279.38976688626417</v>
      </c>
      <c r="D87" s="8">
        <f>(1-$B$2)*D86+'1.7'!D121</f>
        <v>1905.9306447596596</v>
      </c>
      <c r="E87" s="8">
        <f>(1-$B$2)*E86+'1.7'!E121</f>
        <v>1.8389302733120736</v>
      </c>
      <c r="F87" s="8">
        <f>(1-$B$2)*F86+'1.7'!F121</f>
        <v>200.03274973959245</v>
      </c>
      <c r="G87" s="8">
        <f>(1-$B$2)*G86+'1.7'!G121</f>
        <v>3779.827109449021</v>
      </c>
      <c r="H87" s="8">
        <f>(1-$B$2)*H86+'1.7'!H121</f>
        <v>91.820663306337309</v>
      </c>
      <c r="I87" s="8">
        <f>(1-$B$2)*I86+'1.7'!I121</f>
        <v>8046.1040296778792</v>
      </c>
    </row>
    <row r="88" spans="1:9" x14ac:dyDescent="0.25">
      <c r="A88" s="7">
        <v>35765</v>
      </c>
      <c r="B88" s="8">
        <f>(1-$B$2)*B87+'1.7'!B122</f>
        <v>412.91098415654119</v>
      </c>
      <c r="C88" s="8">
        <f>(1-$B$2)*C87+'1.7'!C122</f>
        <v>292.54356646648398</v>
      </c>
      <c r="D88" s="8">
        <f>(1-$B$2)*D87+'1.7'!D122</f>
        <v>1927.7985785284729</v>
      </c>
      <c r="E88" s="8">
        <f>(1-$B$2)*E87+'1.7'!E122</f>
        <v>1.8638408758052738</v>
      </c>
      <c r="F88" s="8">
        <f>(1-$B$2)*F87+'1.7'!F122</f>
        <v>203.79763544054271</v>
      </c>
      <c r="G88" s="8">
        <f>(1-$B$2)*G87+'1.7'!G122</f>
        <v>3817.6775473036332</v>
      </c>
      <c r="H88" s="8">
        <f>(1-$B$2)*H87+'1.7'!H122</f>
        <v>93.423368947699046</v>
      </c>
      <c r="I88" s="8">
        <f>(1-$B$2)*I87+'1.7'!I122</f>
        <v>8152.5652042153461</v>
      </c>
    </row>
    <row r="89" spans="1:9" x14ac:dyDescent="0.25">
      <c r="A89" s="7">
        <v>35855</v>
      </c>
      <c r="B89" s="8">
        <f>(1-$B$2)*B88+'1.7'!B123</f>
        <v>419.96914439220586</v>
      </c>
      <c r="C89" s="8">
        <f>(1-$B$2)*C88+'1.7'!C123</f>
        <v>306.44259574997687</v>
      </c>
      <c r="D89" s="8">
        <f>(1-$B$2)*D88+'1.7'!D123</f>
        <v>1950.0150585010726</v>
      </c>
      <c r="E89" s="8">
        <f>(1-$B$2)*E88+'1.7'!E123</f>
        <v>1.8872338309753287</v>
      </c>
      <c r="F89" s="8">
        <f>(1-$B$2)*F88+'1.7'!F123</f>
        <v>207.57748601938309</v>
      </c>
      <c r="G89" s="8">
        <f>(1-$B$2)*G88+'1.7'!G123</f>
        <v>3856.2161042538601</v>
      </c>
      <c r="H89" s="8">
        <f>(1-$B$2)*H88+'1.7'!H123</f>
        <v>95.129370287095156</v>
      </c>
      <c r="I89" s="8">
        <f>(1-$B$2)*I88+'1.7'!I123</f>
        <v>8261.399426727703</v>
      </c>
    </row>
    <row r="90" spans="1:9" x14ac:dyDescent="0.25">
      <c r="A90" s="7">
        <v>35947</v>
      </c>
      <c r="B90" s="8">
        <f>(1-$B$2)*B89+'1.7'!B124</f>
        <v>427.05161264614929</v>
      </c>
      <c r="C90" s="8">
        <f>(1-$B$2)*C89+'1.7'!C124</f>
        <v>320.62116317594052</v>
      </c>
      <c r="D90" s="8">
        <f>(1-$B$2)*D89+'1.7'!D124</f>
        <v>1972.4723554416535</v>
      </c>
      <c r="E90" s="8">
        <f>(1-$B$2)*E89+'1.7'!E124</f>
        <v>1.9114937258574616</v>
      </c>
      <c r="F90" s="8">
        <f>(1-$B$2)*F89+'1.7'!F124</f>
        <v>211.55078355179387</v>
      </c>
      <c r="G90" s="8">
        <f>(1-$B$2)*G89+'1.7'!G124</f>
        <v>3895.0711959111418</v>
      </c>
      <c r="H90" s="8">
        <f>(1-$B$2)*H89+'1.7'!H124</f>
        <v>96.93333843702726</v>
      </c>
      <c r="I90" s="8">
        <f>(1-$B$2)*I89+'1.7'!I124</f>
        <v>8372.4032938807322</v>
      </c>
    </row>
    <row r="91" spans="1:9" x14ac:dyDescent="0.25">
      <c r="A91" s="7">
        <v>36039</v>
      </c>
      <c r="B91" s="8">
        <f>(1-$B$2)*B90+'1.7'!B125</f>
        <v>434.1580791988481</v>
      </c>
      <c r="C91" s="8">
        <f>(1-$B$2)*C90+'1.7'!C125</f>
        <v>335.0757070216842</v>
      </c>
      <c r="D91" s="8">
        <f>(1-$B$2)*D90+'1.7'!D125</f>
        <v>1995.1674009916305</v>
      </c>
      <c r="E91" s="8">
        <f>(1-$B$2)*E90+'1.7'!E125</f>
        <v>1.9366095143782578</v>
      </c>
      <c r="F91" s="8">
        <f>(1-$B$2)*F90+'1.7'!F125</f>
        <v>215.71506324210219</v>
      </c>
      <c r="G91" s="8">
        <f>(1-$B$2)*G90+'1.7'!G125</f>
        <v>3934.2387891627213</v>
      </c>
      <c r="H91" s="8">
        <f>(1-$B$2)*H90+'1.7'!H125</f>
        <v>98.834025157777759</v>
      </c>
      <c r="I91" s="8">
        <f>(1-$B$2)*I90+'1.7'!I125</f>
        <v>8485.549161244664</v>
      </c>
    </row>
    <row r="92" spans="1:9" x14ac:dyDescent="0.25">
      <c r="A92" s="7">
        <v>36130</v>
      </c>
      <c r="B92" s="8">
        <f>(1-$B$2)*B91+'1.7'!B126</f>
        <v>441.28823827705622</v>
      </c>
      <c r="C92" s="8">
        <f>(1-$B$2)*C91+'1.7'!C126</f>
        <v>349.80271094604706</v>
      </c>
      <c r="D92" s="8">
        <f>(1-$B$2)*D91+'1.7'!D126</f>
        <v>2018.0971658877729</v>
      </c>
      <c r="E92" s="8">
        <f>(1-$B$2)*E91+'1.7'!E126</f>
        <v>1.962570291207351</v>
      </c>
      <c r="F92" s="8">
        <f>(1-$B$2)*F91+'1.7'!F126</f>
        <v>220.06789169971859</v>
      </c>
      <c r="G92" s="8">
        <f>(1-$B$2)*G91+'1.7'!G126</f>
        <v>3973.7149022835674</v>
      </c>
      <c r="H92" s="8">
        <f>(1-$B$2)*H91+'1.7'!H126</f>
        <v>100.83019811401937</v>
      </c>
      <c r="I92" s="8">
        <f>(1-$B$2)*I91+'1.7'!I126</f>
        <v>8600.8097366199891</v>
      </c>
    </row>
    <row r="93" spans="1:9" x14ac:dyDescent="0.25">
      <c r="A93" s="7">
        <v>36220</v>
      </c>
      <c r="B93" s="8">
        <f>(1-$B$2)*B92+'1.7'!B127</f>
        <v>448.44178800352375</v>
      </c>
      <c r="C93" s="8">
        <f>(1-$B$2)*C92+'1.7'!C127</f>
        <v>364.79870341117129</v>
      </c>
      <c r="D93" s="8">
        <f>(1-$B$2)*D92+'1.7'!D127</f>
        <v>2041.2586594640702</v>
      </c>
      <c r="E93" s="8">
        <f>(1-$B$2)*E92+'1.7'!E127</f>
        <v>1.9893652899641527</v>
      </c>
      <c r="F93" s="8">
        <f>(1-$B$2)*F92+'1.7'!F127</f>
        <v>224.60686653899052</v>
      </c>
      <c r="G93" s="8">
        <f>(1-$B$2)*G92+'1.7'!G127</f>
        <v>4013.4956042816179</v>
      </c>
      <c r="H93" s="8">
        <f>(1-$B$2)*H92+'1.7'!H127</f>
        <v>102.92064067217007</v>
      </c>
      <c r="I93" s="8">
        <f>(1-$B$2)*I92+'1.7'!I127</f>
        <v>8718.1580755495361</v>
      </c>
    </row>
    <row r="94" spans="1:9" x14ac:dyDescent="0.25">
      <c r="A94" s="7">
        <v>36312</v>
      </c>
      <c r="B94" s="8">
        <f>(1-$B$2)*B93+'1.7'!B128</f>
        <v>455.64251584735609</v>
      </c>
      <c r="C94" s="8">
        <f>(1-$B$2)*C93+'1.7'!C128</f>
        <v>380.90017036164272</v>
      </c>
      <c r="D94" s="8">
        <f>(1-$B$2)*D93+'1.7'!D128</f>
        <v>2065.2534916599493</v>
      </c>
      <c r="E94" s="8">
        <f>(1-$B$2)*E93+'1.7'!E128</f>
        <v>2.0210728814474286</v>
      </c>
      <c r="F94" s="8">
        <f>(1-$B$2)*F93+'1.7'!F128</f>
        <v>229.17669973415431</v>
      </c>
      <c r="G94" s="8">
        <f>(1-$B$2)*G93+'1.7'!G128</f>
        <v>4053.202226251371</v>
      </c>
      <c r="H94" s="8">
        <f>(1-$B$2)*H93+'1.7'!H128</f>
        <v>105.13000945032995</v>
      </c>
      <c r="I94" s="8">
        <f>(1-$B$2)*I93+'1.7'!I128</f>
        <v>8838.6323043877182</v>
      </c>
    </row>
    <row r="95" spans="1:9" x14ac:dyDescent="0.25">
      <c r="A95" s="7">
        <v>36404</v>
      </c>
      <c r="B95" s="8">
        <f>(1-$B$2)*B94+'1.7'!B129</f>
        <v>462.88982069068931</v>
      </c>
      <c r="C95" s="8">
        <f>(1-$B$2)*C94+'1.7'!C129</f>
        <v>398.09302644394364</v>
      </c>
      <c r="D95" s="8">
        <f>(1-$B$2)*D94+'1.7'!D129</f>
        <v>2090.0710445288073</v>
      </c>
      <c r="E95" s="8">
        <f>(1-$B$2)*E94+'1.7'!E129</f>
        <v>2.0576304720775367</v>
      </c>
      <c r="F95" s="8">
        <f>(1-$B$2)*F94+'1.7'!F129</f>
        <v>233.77699810485399</v>
      </c>
      <c r="G95" s="8">
        <f>(1-$B$2)*G94+'1.7'!G129</f>
        <v>4092.8357120801807</v>
      </c>
      <c r="H95" s="8">
        <f>(1-$B$2)*H94+'1.7'!H129</f>
        <v>107.45678915540674</v>
      </c>
      <c r="I95" s="8">
        <f>(1-$B$2)*I94+'1.7'!I129</f>
        <v>8962.1925947486252</v>
      </c>
    </row>
    <row r="96" spans="1:9" x14ac:dyDescent="0.25">
      <c r="A96" s="7">
        <v>36495</v>
      </c>
      <c r="B96" s="8">
        <f>(1-$B$2)*B95+'1.7'!B130</f>
        <v>470.18310907477553</v>
      </c>
      <c r="C96" s="8">
        <f>(1-$B$2)*C95+'1.7'!C130</f>
        <v>416.36336577245584</v>
      </c>
      <c r="D96" s="8">
        <f>(1-$B$2)*D95+'1.7'!D130</f>
        <v>2115.7008354121299</v>
      </c>
      <c r="E96" s="8">
        <f>(1-$B$2)*E95+'1.7'!E130</f>
        <v>2.098976265808119</v>
      </c>
      <c r="F96" s="8">
        <f>(1-$B$2)*F95+'1.7'!F130</f>
        <v>238.40737348042342</v>
      </c>
      <c r="G96" s="8">
        <f>(1-$B$2)*G95+'1.7'!G130</f>
        <v>4132.3969936289031</v>
      </c>
      <c r="H96" s="8">
        <f>(1-$B$2)*H95+'1.7'!H130</f>
        <v>109.89948380134703</v>
      </c>
      <c r="I96" s="8">
        <f>(1-$B$2)*I95+'1.7'!I130</f>
        <v>9088.7996257179329</v>
      </c>
    </row>
    <row r="97" spans="1:9" x14ac:dyDescent="0.25">
      <c r="A97" s="7">
        <v>36586</v>
      </c>
      <c r="B97" s="8">
        <f>(1-$B$2)*B96+'1.7'!B131</f>
        <v>477.521795102395</v>
      </c>
      <c r="C97" s="8">
        <f>(1-$B$2)*C96+'1.7'!C131</f>
        <v>435.6974596427782</v>
      </c>
      <c r="D97" s="8">
        <f>(1-$B$2)*D96+'1.7'!D131</f>
        <v>2142.1325152157274</v>
      </c>
      <c r="E97" s="8">
        <f>(1-$B$2)*E96+'1.7'!E131</f>
        <v>2.1450492539643689</v>
      </c>
      <c r="F97" s="8">
        <f>(1-$B$2)*F96+'1.7'!F131</f>
        <v>243.06744263605549</v>
      </c>
      <c r="G97" s="8">
        <f>(1-$B$2)*G96+'1.7'!G131</f>
        <v>4171.8869908851302</v>
      </c>
      <c r="H97" s="8">
        <f>(1-$B$2)*H96+'1.7'!H131</f>
        <v>112.45661646313657</v>
      </c>
      <c r="I97" s="8">
        <f>(1-$B$2)*I96+'1.7'!I131</f>
        <v>9218.4145773869823</v>
      </c>
    </row>
    <row r="98" spans="1:9" x14ac:dyDescent="0.25">
      <c r="A98" s="7">
        <v>36678</v>
      </c>
      <c r="B98" s="8">
        <f>(1-$B$2)*B97+'1.7'!B132</f>
        <v>485.31297409151108</v>
      </c>
      <c r="C98" s="8">
        <f>(1-$B$2)*C97+'1.7'!C132</f>
        <v>456.76896652418043</v>
      </c>
      <c r="D98" s="8">
        <f>(1-$B$2)*D97+'1.7'!D132</f>
        <v>2169.3488164579271</v>
      </c>
      <c r="E98" s="8">
        <f>(1-$B$2)*E97+'1.7'!E132</f>
        <v>2.1917667052107688</v>
      </c>
      <c r="F98" s="8">
        <f>(1-$B$2)*F97+'1.7'!F132</f>
        <v>247.92207997978488</v>
      </c>
      <c r="G98" s="8">
        <f>(1-$B$2)*G97+'1.7'!G132</f>
        <v>4212.1268486144745</v>
      </c>
      <c r="H98" s="8">
        <f>(1-$B$2)*H97+'1.7'!H132</f>
        <v>114.93938853393483</v>
      </c>
      <c r="I98" s="8">
        <f>(1-$B$2)*I97+'1.7'!I132</f>
        <v>9352.369003469239</v>
      </c>
    </row>
    <row r="99" spans="1:9" x14ac:dyDescent="0.25">
      <c r="A99" s="7">
        <v>36770</v>
      </c>
      <c r="B99" s="8">
        <f>(1-$B$2)*B98+'1.7'!B133</f>
        <v>493.55088062337245</v>
      </c>
      <c r="C99" s="8">
        <f>(1-$B$2)*C98+'1.7'!C133</f>
        <v>479.55574924679411</v>
      </c>
      <c r="D99" s="8">
        <f>(1-$B$2)*D98+'1.7'!D133</f>
        <v>2197.3397419199009</v>
      </c>
      <c r="E99" s="8">
        <f>(1-$B$2)*E98+'1.7'!E133</f>
        <v>2.2391204081497933</v>
      </c>
      <c r="F99" s="8">
        <f>(1-$B$2)*F98+'1.7'!F133</f>
        <v>252.96880642977931</v>
      </c>
      <c r="G99" s="8">
        <f>(1-$B$2)*G98+'1.7'!G133</f>
        <v>4253.1070125033884</v>
      </c>
      <c r="H99" s="8">
        <f>(1-$B$2)*H98+'1.7'!H133</f>
        <v>117.34874747587304</v>
      </c>
      <c r="I99" s="8">
        <f>(1-$B$2)*I98+'1.7'!I133</f>
        <v>9490.6076127463148</v>
      </c>
    </row>
    <row r="100" spans="1:9" x14ac:dyDescent="0.25">
      <c r="A100" s="7">
        <v>36861</v>
      </c>
      <c r="B100" s="8">
        <f>(1-$B$2)*B99+'1.7'!B134</f>
        <v>502.22982273905194</v>
      </c>
      <c r="C100" s="8">
        <f>(1-$B$2)*C99+'1.7'!C134</f>
        <v>504.03595270050681</v>
      </c>
      <c r="D100" s="8">
        <f>(1-$B$2)*D99+'1.7'!D134</f>
        <v>2226.0954217619333</v>
      </c>
      <c r="E100" s="8">
        <f>(1-$B$2)*E99+'1.7'!E134</f>
        <v>2.2871022560090695</v>
      </c>
      <c r="F100" s="8">
        <f>(1-$B$2)*F99+'1.7'!F134</f>
        <v>258.20517449131637</v>
      </c>
      <c r="G100" s="8">
        <f>(1-$B$2)*G99+'1.7'!G134</f>
        <v>4294.8180499741793</v>
      </c>
      <c r="H100" s="8">
        <f>(1-$B$2)*H99+'1.7'!H134</f>
        <v>119.68562867903623</v>
      </c>
      <c r="I100" s="8">
        <f>(1-$B$2)*I99+'1.7'!I134</f>
        <v>9633.0758184903971</v>
      </c>
    </row>
    <row r="101" spans="1:9" x14ac:dyDescent="0.25">
      <c r="A101" s="7">
        <v>36951</v>
      </c>
      <c r="B101" s="8">
        <f>(1-$B$2)*B100+'1.7'!B135</f>
        <v>511.34418100346142</v>
      </c>
      <c r="C101" s="8">
        <f>(1-$B$2)*C100+'1.7'!C135</f>
        <v>530.18800024111033</v>
      </c>
      <c r="D101" s="8">
        <f>(1-$B$2)*D100+'1.7'!D135</f>
        <v>2255.6061119004298</v>
      </c>
      <c r="E101" s="8">
        <f>(1-$B$2)*E100+'1.7'!E135</f>
        <v>2.3357042453083006</v>
      </c>
      <c r="F101" s="8">
        <f>(1-$B$2)*F100+'1.7'!F135</f>
        <v>263.6287678543178</v>
      </c>
      <c r="G101" s="8">
        <f>(1-$B$2)*G100+'1.7'!G135</f>
        <v>4337.2506486339225</v>
      </c>
      <c r="H101" s="8">
        <f>(1-$B$2)*H100+'1.7'!H135</f>
        <v>121.95095561527862</v>
      </c>
      <c r="I101" s="8">
        <f>(1-$B$2)*I100+'1.7'!I135</f>
        <v>9779.7197294880189</v>
      </c>
    </row>
    <row r="102" spans="1:9" x14ac:dyDescent="0.25">
      <c r="A102" s="7">
        <v>37043</v>
      </c>
      <c r="B102" s="8">
        <f>(1-$B$2)*B101+'1.7'!B136</f>
        <v>520.58024633129276</v>
      </c>
      <c r="C102" s="8">
        <f>(1-$B$2)*C101+'1.7'!C136</f>
        <v>557.36266764223956</v>
      </c>
      <c r="D102" s="8">
        <f>(1-$B$2)*D101+'1.7'!D136</f>
        <v>2285.3243044055989</v>
      </c>
      <c r="E102" s="8">
        <f>(1-$B$2)*E101+'1.7'!E136</f>
        <v>2.3744514745431746</v>
      </c>
      <c r="F102" s="8">
        <f>(1-$B$2)*F101+'1.7'!F136</f>
        <v>269.13328074601168</v>
      </c>
      <c r="G102" s="8">
        <f>(1-$B$2)*G101+'1.7'!G136</f>
        <v>4380.3890034931264</v>
      </c>
      <c r="H102" s="8">
        <f>(1-$B$2)*H101+'1.7'!H136</f>
        <v>124.26886574007931</v>
      </c>
      <c r="I102" s="8">
        <f>(1-$B$2)*I101+'1.7'!I136</f>
        <v>9927.1859516781842</v>
      </c>
    </row>
    <row r="103" spans="1:9" x14ac:dyDescent="0.25">
      <c r="A103" s="7">
        <v>37135</v>
      </c>
      <c r="B103" s="8">
        <f>(1-$B$2)*B102+'1.7'!B137</f>
        <v>529.93646799746205</v>
      </c>
      <c r="C103" s="8">
        <f>(1-$B$2)*C102+'1.7'!C137</f>
        <v>585.54692523885899</v>
      </c>
      <c r="D103" s="8">
        <f>(1-$B$2)*D102+'1.7'!D137</f>
        <v>2315.2473553953532</v>
      </c>
      <c r="E103" s="8">
        <f>(1-$B$2)*E102+'1.7'!E137</f>
        <v>2.4034695076965584</v>
      </c>
      <c r="F103" s="8">
        <f>(1-$B$2)*F102+'1.7'!F137</f>
        <v>274.71768213385656</v>
      </c>
      <c r="G103" s="8">
        <f>(1-$B$2)*G102+'1.7'!G137</f>
        <v>4424.2241221908662</v>
      </c>
      <c r="H103" s="8">
        <f>(1-$B$2)*H102+'1.7'!H137</f>
        <v>126.63868906710233</v>
      </c>
      <c r="I103" s="8">
        <f>(1-$B$2)*I102+'1.7'!I137</f>
        <v>10075.464007619759</v>
      </c>
    </row>
    <row r="104" spans="1:9" x14ac:dyDescent="0.25">
      <c r="A104" s="7">
        <v>37226</v>
      </c>
      <c r="B104" s="8">
        <f>(1-$B$2)*B103+'1.7'!B138</f>
        <v>539.41131503537963</v>
      </c>
      <c r="C104" s="8">
        <f>(1-$B$2)*C103+'1.7'!C138</f>
        <v>614.72790938282458</v>
      </c>
      <c r="D104" s="8">
        <f>(1-$B$2)*D103+'1.7'!D138</f>
        <v>2345.3726546745092</v>
      </c>
      <c r="E104" s="8">
        <f>(1-$B$2)*E103+'1.7'!E138</f>
        <v>2.4228823088834699</v>
      </c>
      <c r="F104" s="8">
        <f>(1-$B$2)*F103+'1.7'!F138</f>
        <v>280.3809541221658</v>
      </c>
      <c r="G104" s="8">
        <f>(1-$B$2)*G103+'1.7'!G138</f>
        <v>4468.7471269419775</v>
      </c>
      <c r="H104" s="8">
        <f>(1-$B$2)*H103+'1.7'!H138</f>
        <v>129.05976414661257</v>
      </c>
      <c r="I104" s="8">
        <f>(1-$B$2)*I103+'1.7'!I138</f>
        <v>10224.543553369453</v>
      </c>
    </row>
    <row r="105" spans="1:9" x14ac:dyDescent="0.25">
      <c r="A105" s="7">
        <v>37316</v>
      </c>
      <c r="B105" s="8">
        <f>(1-$B$2)*B104+'1.7'!B139</f>
        <v>549.00327598519777</v>
      </c>
      <c r="C105" s="8">
        <f>(1-$B$2)*C104+'1.7'!C139</f>
        <v>644.89292032758783</v>
      </c>
      <c r="D105" s="8">
        <f>(1-$B$2)*D104+'1.7'!D139</f>
        <v>2375.6976253055691</v>
      </c>
      <c r="E105" s="8">
        <f>(1-$B$2)*E104+'1.7'!E139</f>
        <v>2.4328122627357209</v>
      </c>
      <c r="F105" s="8">
        <f>(1-$B$2)*F104+'1.7'!F139</f>
        <v>286.12209178472511</v>
      </c>
      <c r="G105" s="8">
        <f>(1-$B$2)*G104+'1.7'!G139</f>
        <v>4513.9492530771995</v>
      </c>
      <c r="H105" s="8">
        <f>(1-$B$2)*H104+'1.7'!H139</f>
        <v>131.53143795670695</v>
      </c>
      <c r="I105" s="8">
        <f>(1-$B$2)*I104+'1.7'!I139</f>
        <v>10374.414376780862</v>
      </c>
    </row>
    <row r="106" spans="1:9" x14ac:dyDescent="0.25">
      <c r="A106" s="7">
        <v>37408</v>
      </c>
      <c r="B106" s="8">
        <f>(1-$B$2)*B105+'1.7'!B140</f>
        <v>558.40787414526665</v>
      </c>
      <c r="C106" s="8">
        <f>(1-$B$2)*C105+'1.7'!C140</f>
        <v>677.01807363985063</v>
      </c>
      <c r="D106" s="8">
        <f>(1-$B$2)*D105+'1.7'!D140</f>
        <v>2406.0490896849678</v>
      </c>
      <c r="E106" s="8">
        <f>(1-$B$2)*E105+'1.7'!E140</f>
        <v>2.4440004445268322</v>
      </c>
      <c r="F106" s="8">
        <f>(1-$B$2)*F105+'1.7'!F140</f>
        <v>292.0787279995422</v>
      </c>
      <c r="G106" s="8">
        <f>(1-$B$2)*G105+'1.7'!G140</f>
        <v>4559.3904518519103</v>
      </c>
      <c r="H106" s="8">
        <f>(1-$B$2)*H105+'1.7'!H140</f>
        <v>134.12264654593173</v>
      </c>
      <c r="I106" s="8">
        <f>(1-$B$2)*I105+'1.7'!I140</f>
        <v>10522.294681575189</v>
      </c>
    </row>
    <row r="107" spans="1:9" x14ac:dyDescent="0.25">
      <c r="A107" s="7">
        <v>37500</v>
      </c>
      <c r="B107" s="8">
        <f>(1-$B$2)*B106+'1.7'!B141</f>
        <v>567.62749679015894</v>
      </c>
      <c r="C107" s="8">
        <f>(1-$B$2)*C106+'1.7'!C141</f>
        <v>711.07839425365069</v>
      </c>
      <c r="D107" s="8">
        <f>(1-$B$2)*D106+'1.7'!D141</f>
        <v>2436.4267102438012</v>
      </c>
      <c r="E107" s="8">
        <f>(1-$B$2)*E106+'1.7'!E141</f>
        <v>2.4564308226020177</v>
      </c>
      <c r="F107" s="8">
        <f>(1-$B$2)*F106+'1.7'!F141</f>
        <v>298.24811700148967</v>
      </c>
      <c r="G107" s="8">
        <f>(1-$B$2)*G106+'1.7'!G141</f>
        <v>4605.0676771328081</v>
      </c>
      <c r="H107" s="8">
        <f>(1-$B$2)*H106+'1.7'!H141</f>
        <v>136.83186686726589</v>
      </c>
      <c r="I107" s="8">
        <f>(1-$B$2)*I106+'1.7'!I141</f>
        <v>10668.209829856018</v>
      </c>
    </row>
    <row r="108" spans="1:9" x14ac:dyDescent="0.25">
      <c r="A108" s="7">
        <v>37591</v>
      </c>
      <c r="B108" s="8">
        <f>(1-$B$2)*B107+'1.7'!B142</f>
        <v>576.66450077709544</v>
      </c>
      <c r="C108" s="8">
        <f>(1-$B$2)*C107+'1.7'!C142</f>
        <v>747.04922532170724</v>
      </c>
      <c r="D108" s="8">
        <f>(1-$B$2)*D107+'1.7'!D142</f>
        <v>2466.8301537142825</v>
      </c>
      <c r="E108" s="8">
        <f>(1-$B$2)*E107+'1.7'!E142</f>
        <v>2.4700875695731002</v>
      </c>
      <c r="F108" s="8">
        <f>(1-$B$2)*F107+'1.7'!F142</f>
        <v>304.62754801048328</v>
      </c>
      <c r="G108" s="8">
        <f>(1-$B$2)*G107+'1.7'!G142</f>
        <v>4650.9779215987619</v>
      </c>
      <c r="H108" s="8">
        <f>(1-$B$2)*H107+'1.7'!H142</f>
        <v>139.65759527952363</v>
      </c>
      <c r="I108" s="8">
        <f>(1-$B$2)*I107+'1.7'!I142</f>
        <v>10812.184860576825</v>
      </c>
    </row>
    <row r="109" spans="1:9" x14ac:dyDescent="0.25">
      <c r="A109" s="7">
        <v>37681</v>
      </c>
      <c r="B109" s="8">
        <f>(1-$B$2)*B108+'1.7'!B143</f>
        <v>585.52121293350683</v>
      </c>
      <c r="C109" s="8">
        <f>(1-$B$2)*C108+'1.7'!C143</f>
        <v>784.90622416085205</v>
      </c>
      <c r="D109" s="8">
        <f>(1-$B$2)*D108+'1.7'!D143</f>
        <v>2497.2590910749427</v>
      </c>
      <c r="E109" s="8">
        <f>(1-$B$2)*E108+'1.7'!E143</f>
        <v>2.4849550597158578</v>
      </c>
      <c r="F109" s="8">
        <f>(1-$B$2)*F108+'1.7'!F143</f>
        <v>311.21434478572138</v>
      </c>
      <c r="G109" s="8">
        <f>(1-$B$2)*G108+'1.7'!G143</f>
        <v>4697.1182162462883</v>
      </c>
      <c r="H109" s="8">
        <f>(1-$B$2)*H108+'1.7'!H143</f>
        <v>142.59834730009584</v>
      </c>
      <c r="I109" s="8">
        <f>(1-$B$2)*I108+'1.7'!I143</f>
        <v>10954.244493658389</v>
      </c>
    </row>
    <row r="110" spans="1:9" x14ac:dyDescent="0.25">
      <c r="A110" s="7">
        <v>37773</v>
      </c>
      <c r="B110" s="8">
        <f>(1-$B$2)*B109+'1.7'!B144</f>
        <v>594.27950018965646</v>
      </c>
      <c r="C110" s="8">
        <f>(1-$B$2)*C109+'1.7'!C144</f>
        <v>824.51525624912142</v>
      </c>
      <c r="D110" s="8">
        <f>(1-$B$2)*D109+'1.7'!D144</f>
        <v>2527.7789339965252</v>
      </c>
      <c r="E110" s="8">
        <f>(1-$B$2)*E109+'1.7'!E144</f>
        <v>2.5006266164005337</v>
      </c>
      <c r="F110" s="8">
        <f>(1-$B$2)*F109+'1.7'!F144</f>
        <v>318.02586743560443</v>
      </c>
      <c r="G110" s="8">
        <f>(1-$B$2)*G109+'1.7'!G144</f>
        <v>4743.896801651329</v>
      </c>
      <c r="H110" s="8">
        <f>(1-$B$2)*H109+'1.7'!H144</f>
        <v>145.56467436084193</v>
      </c>
      <c r="I110" s="8">
        <f>(1-$B$2)*I109+'1.7'!I144</f>
        <v>11097.991788303725</v>
      </c>
    </row>
    <row r="111" spans="1:9" x14ac:dyDescent="0.25">
      <c r="A111" s="7">
        <v>37865</v>
      </c>
      <c r="B111" s="8">
        <f>(1-$B$2)*B110+'1.7'!B145</f>
        <v>602.94061662199158</v>
      </c>
      <c r="C111" s="8">
        <f>(1-$B$2)*C110+'1.7'!C145</f>
        <v>865.85399813354036</v>
      </c>
      <c r="D111" s="8">
        <f>(1-$B$2)*D110+'1.7'!D145</f>
        <v>2558.3885242099072</v>
      </c>
      <c r="E111" s="8">
        <f>(1-$B$2)*E110+'1.7'!E145</f>
        <v>2.517091994649387</v>
      </c>
      <c r="F111" s="8">
        <f>(1-$B$2)*F110+'1.7'!F145</f>
        <v>325.05925262549107</v>
      </c>
      <c r="G111" s="8">
        <f>(1-$B$2)*G110+'1.7'!G145</f>
        <v>4791.3055450608563</v>
      </c>
      <c r="H111" s="8">
        <f>(1-$B$2)*H110+'1.7'!H145</f>
        <v>148.55625059853585</v>
      </c>
      <c r="I111" s="8">
        <f>(1-$B$2)*I110+'1.7'!I145</f>
        <v>11243.405241248796</v>
      </c>
    </row>
    <row r="112" spans="1:9" x14ac:dyDescent="0.25">
      <c r="A112" s="7">
        <v>37956</v>
      </c>
      <c r="B112" s="8">
        <f>(1-$B$2)*B111+'1.7'!B146</f>
        <v>611.50580032820073</v>
      </c>
      <c r="C112" s="8">
        <f>(1-$B$2)*C111+'1.7'!C146</f>
        <v>908.90041079440789</v>
      </c>
      <c r="D112" s="8">
        <f>(1-$B$2)*D111+'1.7'!D146</f>
        <v>2589.0867182039997</v>
      </c>
      <c r="E112" s="8">
        <f>(1-$B$2)*E111+'1.7'!E146</f>
        <v>2.5343410800206012</v>
      </c>
      <c r="F112" s="8">
        <f>(1-$B$2)*F111+'1.7'!F146</f>
        <v>332.3116735037899</v>
      </c>
      <c r="G112" s="8">
        <f>(1-$B$2)*G111+'1.7'!G146</f>
        <v>4839.3364173449527</v>
      </c>
      <c r="H112" s="8">
        <f>(1-$B$2)*H111+'1.7'!H146</f>
        <v>151.57275430192325</v>
      </c>
      <c r="I112" s="8">
        <f>(1-$B$2)*I111+'1.7'!I146</f>
        <v>11390.463623212441</v>
      </c>
    </row>
    <row r="113" spans="1:9" x14ac:dyDescent="0.25">
      <c r="A113" s="7">
        <v>38047</v>
      </c>
      <c r="B113" s="8">
        <f>(1-$B$2)*B112+'1.7'!B147</f>
        <v>619.97627363080619</v>
      </c>
      <c r="C113" s="8">
        <f>(1-$B$2)*C112+'1.7'!C147</f>
        <v>953.63273602120262</v>
      </c>
      <c r="D113" s="8">
        <f>(1-$B$2)*D112+'1.7'!D147</f>
        <v>2619.8723870377094</v>
      </c>
      <c r="E113" s="8">
        <f>(1-$B$2)*E112+'1.7'!E147</f>
        <v>2.5523638869450673</v>
      </c>
      <c r="F113" s="8">
        <f>(1-$B$2)*F112+'1.7'!F147</f>
        <v>339.780339237112</v>
      </c>
      <c r="G113" s="8">
        <f>(1-$B$2)*G112+'1.7'!G147</f>
        <v>4887.9814916764954</v>
      </c>
      <c r="H113" s="8">
        <f>(1-$B$2)*H112+'1.7'!H147</f>
        <v>154.6138678588193</v>
      </c>
      <c r="I113" s="8">
        <f>(1-$B$2)*I112+'1.7'!I147</f>
        <v>11539.145975405429</v>
      </c>
    </row>
    <row r="114" spans="1:9" x14ac:dyDescent="0.25">
      <c r="A114" s="7">
        <v>38139</v>
      </c>
      <c r="B114" s="8">
        <f>(1-$B$2)*B113+'1.7'!B148</f>
        <v>628.42007627816281</v>
      </c>
      <c r="C114" s="8">
        <f>(1-$B$2)*C113+'1.7'!C148</f>
        <v>1000.9966780846656</v>
      </c>
      <c r="D114" s="8">
        <f>(1-$B$2)*D113+'1.7'!D148</f>
        <v>2650.5825519042951</v>
      </c>
      <c r="E114" s="8">
        <f>(1-$B$2)*E113+'1.7'!E148</f>
        <v>2.5862530570843547</v>
      </c>
      <c r="F114" s="8">
        <f>(1-$B$2)*F113+'1.7'!F148</f>
        <v>347.37518805134675</v>
      </c>
      <c r="G114" s="8">
        <f>(1-$B$2)*G113+'1.7'!G148</f>
        <v>4937.3354647276765</v>
      </c>
      <c r="H114" s="8">
        <f>(1-$B$2)*H113+'1.7'!H148</f>
        <v>157.73209045388052</v>
      </c>
      <c r="I114" s="8">
        <f>(1-$B$2)*I113+'1.7'!I148</f>
        <v>11688.877524833999</v>
      </c>
    </row>
    <row r="115" spans="1:9" x14ac:dyDescent="0.25">
      <c r="A115" s="7">
        <v>38231</v>
      </c>
      <c r="B115" s="8">
        <f>(1-$B$2)*B114+'1.7'!B149</f>
        <v>636.83754809322704</v>
      </c>
      <c r="C115" s="8">
        <f>(1-$B$2)*C114+'1.7'!C149</f>
        <v>1050.9587063570359</v>
      </c>
      <c r="D115" s="8">
        <f>(1-$B$2)*D114+'1.7'!D149</f>
        <v>2681.2181748341636</v>
      </c>
      <c r="E115" s="8">
        <f>(1-$B$2)*E114+'1.7'!E149</f>
        <v>2.6358064298839849</v>
      </c>
      <c r="F115" s="8">
        <f>(1-$B$2)*F114+'1.7'!F149</f>
        <v>355.09461219043453</v>
      </c>
      <c r="G115" s="8">
        <f>(1-$B$2)*G114+'1.7'!G149</f>
        <v>4987.3893040972898</v>
      </c>
      <c r="H115" s="8">
        <f>(1-$B$2)*H114+'1.7'!H149</f>
        <v>160.92643960575941</v>
      </c>
      <c r="I115" s="8">
        <f>(1-$B$2)*I114+'1.7'!I149</f>
        <v>11839.644903198685</v>
      </c>
    </row>
    <row r="116" spans="1:9" x14ac:dyDescent="0.25">
      <c r="A116" s="7">
        <v>38322</v>
      </c>
      <c r="B116" s="8">
        <f>(1-$B$2)*B115+'1.7'!B150</f>
        <v>645.22902456911618</v>
      </c>
      <c r="C116" s="8">
        <f>(1-$B$2)*C115+'1.7'!C150</f>
        <v>1103.4857174395404</v>
      </c>
      <c r="D116" s="8">
        <f>(1-$B$2)*D115+'1.7'!D150</f>
        <v>2711.7802056000542</v>
      </c>
      <c r="E116" s="8">
        <f>(1-$B$2)*E115+'1.7'!E150</f>
        <v>2.7008244206091061</v>
      </c>
      <c r="F116" s="8">
        <f>(1-$B$2)*F115+'1.7'!F150</f>
        <v>362.93702438346736</v>
      </c>
      <c r="G116" s="8">
        <f>(1-$B$2)*G115+'1.7'!G150</f>
        <v>5038.1340924700644</v>
      </c>
      <c r="H116" s="8">
        <f>(1-$B$2)*H115+'1.7'!H150</f>
        <v>164.1959453513505</v>
      </c>
      <c r="I116" s="8">
        <f>(1-$B$2)*I115+'1.7'!I150</f>
        <v>11991.434912531611</v>
      </c>
    </row>
    <row r="117" spans="1:9" x14ac:dyDescent="0.25">
      <c r="A117" s="7">
        <v>38412</v>
      </c>
      <c r="B117" s="8">
        <f>(1-$B$2)*B116+'1.7'!B151</f>
        <v>653.59483692427705</v>
      </c>
      <c r="C117" s="8">
        <f>(1-$B$2)*C116+'1.7'!C151</f>
        <v>1158.5450297188754</v>
      </c>
      <c r="D117" s="8">
        <f>(1-$B$2)*D116+'1.7'!D151</f>
        <v>2742.2695818732204</v>
      </c>
      <c r="E117" s="8">
        <f>(1-$B$2)*E116+'1.7'!E151</f>
        <v>2.7811099875248044</v>
      </c>
      <c r="F117" s="8">
        <f>(1-$B$2)*F116+'1.7'!F151</f>
        <v>370.9008575836782</v>
      </c>
      <c r="G117" s="8">
        <f>(1-$B$2)*G116+'1.7'!G151</f>
        <v>5089.5610261503025</v>
      </c>
      <c r="H117" s="8">
        <f>(1-$B$2)*H116+'1.7'!H151</f>
        <v>167.53965008628964</v>
      </c>
      <c r="I117" s="8">
        <f>(1-$B$2)*I116+'1.7'!I151</f>
        <v>12144.234523026211</v>
      </c>
    </row>
    <row r="118" spans="1:9" x14ac:dyDescent="0.25">
      <c r="A118" s="7">
        <v>38504</v>
      </c>
      <c r="B118" s="8">
        <f>(1-$B$2)*B117+'1.7'!B152</f>
        <v>662.47500215695175</v>
      </c>
      <c r="C118" s="8">
        <f>(1-$B$2)*C117+'1.7'!C152</f>
        <v>1217.0054554930455</v>
      </c>
      <c r="D118" s="8">
        <f>(1-$B$2)*D117+'1.7'!D152</f>
        <v>2773.052769627619</v>
      </c>
      <c r="E118" s="8">
        <f>(1-$B$2)*E117+'1.7'!E152</f>
        <v>2.8637350994945829</v>
      </c>
      <c r="F118" s="8">
        <f>(1-$B$2)*F117+'1.7'!F152</f>
        <v>379.16476421075606</v>
      </c>
      <c r="G118" s="8">
        <f>(1-$B$2)*G117+'1.7'!G152</f>
        <v>5143.344246614196</v>
      </c>
      <c r="H118" s="8">
        <f>(1-$B$2)*H117+'1.7'!H152</f>
        <v>170.9634086574857</v>
      </c>
      <c r="I118" s="8">
        <f>(1-$B$2)*I117+'1.7'!I152</f>
        <v>12300.711487394616</v>
      </c>
    </row>
    <row r="119" spans="1:9" x14ac:dyDescent="0.25">
      <c r="A119" s="7">
        <v>38596</v>
      </c>
      <c r="B119" s="8">
        <f>(1-$B$2)*B118+'1.7'!B153</f>
        <v>671.86296666304634</v>
      </c>
      <c r="C119" s="8">
        <f>(1-$B$2)*C118+'1.7'!C153</f>
        <v>1278.8236596271709</v>
      </c>
      <c r="D119" s="8">
        <f>(1-$B$2)*D118+'1.7'!D153</f>
        <v>2804.1260252774541</v>
      </c>
      <c r="E119" s="8">
        <f>(1-$B$2)*E118+'1.7'!E153</f>
        <v>2.9486699473101847</v>
      </c>
      <c r="F119" s="8">
        <f>(1-$B$2)*F118+'1.7'!F153</f>
        <v>387.72492089260629</v>
      </c>
      <c r="G119" s="8">
        <f>(1-$B$2)*G118+'1.7'!G153</f>
        <v>5199.4537313394922</v>
      </c>
      <c r="H119" s="8">
        <f>(1-$B$2)*H118+'1.7'!H153</f>
        <v>174.46620106257853</v>
      </c>
      <c r="I119" s="8">
        <f>(1-$B$2)*I118+'1.7'!I153</f>
        <v>12460.81895079756</v>
      </c>
    </row>
    <row r="120" spans="1:9" x14ac:dyDescent="0.25">
      <c r="A120" s="7">
        <v>38687</v>
      </c>
      <c r="B120" s="8">
        <f>(1-$B$2)*B119+'1.7'!B154</f>
        <v>681.75226034091975</v>
      </c>
      <c r="C120" s="8">
        <f>(1-$B$2)*C119+'1.7'!C154</f>
        <v>1343.9568591390473</v>
      </c>
      <c r="D120" s="8">
        <f>(1-$B$2)*D119+'1.7'!D154</f>
        <v>2835.4856529356607</v>
      </c>
      <c r="E120" s="8">
        <f>(1-$B$2)*E119+'1.7'!E154</f>
        <v>3.0358851015760404</v>
      </c>
      <c r="F120" s="8">
        <f>(1-$B$2)*F119+'1.7'!F154</f>
        <v>396.57755297245802</v>
      </c>
      <c r="G120" s="8">
        <f>(1-$B$2)*G119+'1.7'!G154</f>
        <v>5257.8598403345577</v>
      </c>
      <c r="H120" s="8">
        <f>(1-$B$2)*H119+'1.7'!H154</f>
        <v>178.04702029552229</v>
      </c>
      <c r="I120" s="8">
        <f>(1-$B$2)*I119+'1.7'!I154</f>
        <v>12624.51065539461</v>
      </c>
    </row>
    <row r="121" spans="1:9" x14ac:dyDescent="0.25">
      <c r="A121" s="7">
        <v>38777</v>
      </c>
      <c r="B121" s="8">
        <f>(1-$B$2)*B120+'1.7'!B155</f>
        <v>692.13649552743993</v>
      </c>
      <c r="C121" s="8">
        <f>(1-$B$2)*C120+'1.7'!C155</f>
        <v>1412.3628161639172</v>
      </c>
      <c r="D121" s="8">
        <f>(1-$B$2)*D120+'1.7'!D155</f>
        <v>2867.1280038061523</v>
      </c>
      <c r="E121" s="8">
        <f>(1-$B$2)*E120+'1.7'!E155</f>
        <v>3.1253515078699032</v>
      </c>
      <c r="F121" s="8">
        <f>(1-$B$2)*F120+'1.7'!F155</f>
        <v>405.71893388816022</v>
      </c>
      <c r="G121" s="8">
        <f>(1-$B$2)*G120+'1.7'!G155</f>
        <v>5318.5333112643812</v>
      </c>
      <c r="H121" s="8">
        <f>(1-$B$2)*H120+'1.7'!H155</f>
        <v>181.70487218099339</v>
      </c>
      <c r="I121" s="8">
        <f>(1-$B$2)*I120+'1.7'!I155</f>
        <v>12791.74093273753</v>
      </c>
    </row>
    <row r="122" spans="1:9" x14ac:dyDescent="0.25">
      <c r="A122" s="7">
        <v>38869</v>
      </c>
      <c r="B122" s="8">
        <f>(1-$B$2)*B121+'1.7'!B156</f>
        <v>702.92225044759812</v>
      </c>
      <c r="C122" s="8">
        <f>(1-$B$2)*C121+'1.7'!C156</f>
        <v>1484.5391445088801</v>
      </c>
      <c r="D122" s="8">
        <f>(1-$B$2)*D121+'1.7'!D156</f>
        <v>2899.8149913338143</v>
      </c>
      <c r="E122" s="8">
        <f>(1-$B$2)*E121+'1.7'!E156</f>
        <v>3.2183269819651428</v>
      </c>
      <c r="F122" s="8">
        <f>(1-$B$2)*F121+'1.7'!F156</f>
        <v>415.26482555938611</v>
      </c>
      <c r="G122" s="8">
        <f>(1-$B$2)*G121+'1.7'!G156</f>
        <v>5380.9864918886769</v>
      </c>
      <c r="H122" s="8">
        <f>(1-$B$2)*H121+'1.7'!H156</f>
        <v>185.32187646090856</v>
      </c>
      <c r="I122" s="8">
        <f>(1-$B$2)*I121+'1.7'!I156</f>
        <v>12963.138463260562</v>
      </c>
    </row>
    <row r="123" spans="1:9" x14ac:dyDescent="0.25">
      <c r="A123" s="7">
        <v>38961</v>
      </c>
      <c r="B123" s="8">
        <f>(1-$B$2)*B122+'1.7'!B157</f>
        <v>714.10440915573702</v>
      </c>
      <c r="C123" s="8">
        <f>(1-$B$2)*C122+'1.7'!C157</f>
        <v>1560.4378041570562</v>
      </c>
      <c r="D123" s="8">
        <f>(1-$B$2)*D122+'1.7'!D157</f>
        <v>2933.5333053275854</v>
      </c>
      <c r="E123" s="8">
        <f>(1-$B$2)*E122+'1.7'!E157</f>
        <v>3.3147668132319299</v>
      </c>
      <c r="F123" s="8">
        <f>(1-$B$2)*F122+'1.7'!F157</f>
        <v>425.21007393050729</v>
      </c>
      <c r="G123" s="8">
        <f>(1-$B$2)*G122+'1.7'!G157</f>
        <v>5445.1967061162859</v>
      </c>
      <c r="H123" s="8">
        <f>(1-$B$2)*H122+'1.7'!H157</f>
        <v>188.89855359319986</v>
      </c>
      <c r="I123" s="8">
        <f>(1-$B$2)*I122+'1.7'!I157</f>
        <v>13138.650150094432</v>
      </c>
    </row>
    <row r="124" spans="1:9" x14ac:dyDescent="0.25">
      <c r="A124" s="7">
        <v>39052</v>
      </c>
      <c r="B124" s="8">
        <f>(1-$B$2)*B123+'1.7'!B158</f>
        <v>725.67792089079103</v>
      </c>
      <c r="C124" s="8">
        <f>(1-$B$2)*C123+'1.7'!C158</f>
        <v>1640.0113671912839</v>
      </c>
      <c r="D124" s="8">
        <f>(1-$B$2)*D123+'1.7'!D158</f>
        <v>2968.2698051876055</v>
      </c>
      <c r="E124" s="8">
        <f>(1-$B$2)*E123+'1.7'!E158</f>
        <v>3.4146268607189181</v>
      </c>
      <c r="F124" s="8">
        <f>(1-$B$2)*F123+'1.7'!F158</f>
        <v>435.54959061606371</v>
      </c>
      <c r="G124" s="8">
        <f>(1-$B$2)*G123+'1.7'!G158</f>
        <v>5511.1415667824449</v>
      </c>
      <c r="H124" s="8">
        <f>(1-$B$2)*H123+'1.7'!H158</f>
        <v>192.43541740440801</v>
      </c>
      <c r="I124" s="8">
        <f>(1-$B$2)*I123+'1.7'!I158</f>
        <v>13318.223572901235</v>
      </c>
    </row>
    <row r="125" spans="1:9" x14ac:dyDescent="0.25">
      <c r="A125" s="7">
        <v>39142</v>
      </c>
      <c r="B125" s="8">
        <f>(1-$B$2)*B124+'1.7'!B159</f>
        <v>737.6377992457401</v>
      </c>
      <c r="C125" s="8">
        <f>(1-$B$2)*C124+'1.7'!C159</f>
        <v>1723.213009995078</v>
      </c>
      <c r="D125" s="8">
        <f>(1-$B$2)*D124+'1.7'!D159</f>
        <v>3004.0115177443777</v>
      </c>
      <c r="E125" s="8">
        <f>(1-$B$2)*E124+'1.7'!E159</f>
        <v>3.5178635458947101</v>
      </c>
      <c r="F125" s="8">
        <f>(1-$B$2)*F124+'1.7'!F159</f>
        <v>446.27835206403029</v>
      </c>
      <c r="G125" s="8">
        <f>(1-$B$2)*G124+'1.7'!G159</f>
        <v>5578.7989719674451</v>
      </c>
      <c r="H125" s="8">
        <f>(1-$B$2)*H124+'1.7'!H159</f>
        <v>195.93297517417591</v>
      </c>
      <c r="I125" s="8">
        <f>(1-$B$2)*I124+'1.7'!I159</f>
        <v>13501.80697925445</v>
      </c>
    </row>
    <row r="126" spans="1:9" x14ac:dyDescent="0.25">
      <c r="A126" s="7">
        <v>39234</v>
      </c>
      <c r="B126" s="8">
        <f>(1-$B$2)*B125+'1.7'!B160</f>
        <v>750.41723934764525</v>
      </c>
      <c r="C126" s="8">
        <f>(1-$B$2)*C125+'1.7'!C160</f>
        <v>1810.0061123029604</v>
      </c>
      <c r="D126" s="8">
        <f>(1-$B$2)*D125+'1.7'!D160</f>
        <v>3040.3613623754622</v>
      </c>
      <c r="E126" s="8">
        <f>(1-$B$2)*E125+'1.7'!E160</f>
        <v>3.6225758454818102</v>
      </c>
      <c r="F126" s="8">
        <f>(1-$B$2)*F125+'1.7'!F160</f>
        <v>457.36942497974434</v>
      </c>
      <c r="G126" s="8">
        <f>(1-$B$2)*G125+'1.7'!G160</f>
        <v>5647.8422536121952</v>
      </c>
      <c r="H126" s="8">
        <f>(1-$B$2)*H125+'1.7'!H160</f>
        <v>199.45544496866569</v>
      </c>
      <c r="I126" s="8">
        <f>(1-$B$2)*I125+'1.7'!I160</f>
        <v>13689.793560878774</v>
      </c>
    </row>
    <row r="127" spans="1:9" x14ac:dyDescent="0.25">
      <c r="A127" s="7">
        <v>39326</v>
      </c>
      <c r="B127" s="8">
        <f>(1-$B$2)*B126+'1.7'!B161</f>
        <v>764.00579878730719</v>
      </c>
      <c r="C127" s="8">
        <f>(1-$B$2)*C126+'1.7'!C161</f>
        <v>1900.3449136949218</v>
      </c>
      <c r="D127" s="8">
        <f>(1-$B$2)*D126+'1.7'!D161</f>
        <v>3077.31159059334</v>
      </c>
      <c r="E127" s="8">
        <f>(1-$B$2)*E126+'1.7'!E161</f>
        <v>3.7287449580054535</v>
      </c>
      <c r="F127" s="8">
        <f>(1-$B$2)*F126+'1.7'!F161</f>
        <v>468.81819298790788</v>
      </c>
      <c r="G127" s="8">
        <f>(1-$B$2)*G126+'1.7'!G161</f>
        <v>5718.2537536340105</v>
      </c>
      <c r="H127" s="8">
        <f>(1-$B$2)*H126+'1.7'!H161</f>
        <v>203.00250937243288</v>
      </c>
      <c r="I127" s="8">
        <f>(1-$B$2)*I126+'1.7'!I161</f>
        <v>13882.127214914195</v>
      </c>
    </row>
    <row r="128" spans="1:9" x14ac:dyDescent="0.25">
      <c r="A128" s="7">
        <v>39417</v>
      </c>
      <c r="B128" s="8">
        <f>(1-$B$2)*B127+'1.7'!B162</f>
        <v>778.39316820701447</v>
      </c>
      <c r="C128" s="8">
        <f>(1-$B$2)*C127+'1.7'!C162</f>
        <v>1994.1842368052894</v>
      </c>
      <c r="D128" s="8">
        <f>(1-$B$2)*D127+'1.7'!D162</f>
        <v>3114.8545526374978</v>
      </c>
      <c r="E128" s="8">
        <f>(1-$B$2)*E127+'1.7'!E162</f>
        <v>3.8363523215490223</v>
      </c>
      <c r="F128" s="8">
        <f>(1-$B$2)*F127+'1.7'!F162</f>
        <v>480.62009853256154</v>
      </c>
      <c r="G128" s="8">
        <f>(1-$B$2)*G127+'1.7'!G162</f>
        <v>5790.0160389398752</v>
      </c>
      <c r="H128" s="8">
        <f>(1-$B$2)*H127+'1.7'!H162</f>
        <v>206.57385501436778</v>
      </c>
      <c r="I128" s="8">
        <f>(1-$B$2)*I127+'1.7'!I162</f>
        <v>14078.752553332783</v>
      </c>
    </row>
    <row r="129" spans="1:9" x14ac:dyDescent="0.25">
      <c r="A129" s="7">
        <v>39508</v>
      </c>
      <c r="B129" s="8">
        <f>(1-$B$2)*B128+'1.7'!B163</f>
        <v>793.56916960527406</v>
      </c>
      <c r="C129" s="8">
        <f>(1-$B$2)*C128+'1.7'!C163</f>
        <v>2091.4794798937664</v>
      </c>
      <c r="D129" s="8">
        <f>(1-$B$2)*D128+'1.7'!D163</f>
        <v>3152.982696216503</v>
      </c>
      <c r="E129" s="8">
        <f>(1-$B$2)*E128+'1.7'!E163</f>
        <v>3.9453796107017252</v>
      </c>
      <c r="F129" s="8">
        <f>(1-$B$2)*F128+'1.7'!F163</f>
        <v>492.77064212764031</v>
      </c>
      <c r="G129" s="8">
        <f>(1-$B$2)*G128+'1.7'!G163</f>
        <v>5863.111898559745</v>
      </c>
      <c r="H129" s="8">
        <f>(1-$B$2)*H128+'1.7'!H163</f>
        <v>210.16917251616451</v>
      </c>
      <c r="I129" s="8">
        <f>(1-$B$2)*I128+'1.7'!I163</f>
        <v>14279.614893830669</v>
      </c>
    </row>
    <row r="130" spans="1:9" x14ac:dyDescent="0.25">
      <c r="A130" s="7">
        <v>39600</v>
      </c>
      <c r="B130" s="8">
        <f>(1-$B$2)*B129+'1.7'!B164</f>
        <v>809.12328266314205</v>
      </c>
      <c r="C130" s="8">
        <f>(1-$B$2)*C129+'1.7'!C164</f>
        <v>2192.9692502611274</v>
      </c>
      <c r="D130" s="8">
        <f>(1-$B$2)*D129+'1.7'!D164</f>
        <v>3192.4133087661039</v>
      </c>
      <c r="E130" s="8">
        <f>(1-$B$2)*E129+'1.7'!E164</f>
        <v>4.087451733545171</v>
      </c>
      <c r="F130" s="8">
        <f>(1-$B$2)*F129+'1.7'!F164</f>
        <v>505.2114136170793</v>
      </c>
      <c r="G130" s="8">
        <f>(1-$B$2)*G129+'1.7'!G164</f>
        <v>5935.667064066377</v>
      </c>
      <c r="H130" s="8">
        <f>(1-$B$2)*H129+'1.7'!H164</f>
        <v>213.92643994144697</v>
      </c>
      <c r="I130" s="8">
        <f>(1-$B$2)*I129+'1.7'!I164</f>
        <v>14484.65413458611</v>
      </c>
    </row>
    <row r="131" spans="1:9" x14ac:dyDescent="0.25">
      <c r="A131" s="7">
        <v>39692</v>
      </c>
      <c r="B131" s="8">
        <f>(1-$B$2)*B130+'1.7'!B165</f>
        <v>825.0506896878851</v>
      </c>
      <c r="C131" s="8">
        <f>(1-$B$2)*C130+'1.7'!C165</f>
        <v>2298.6001035263889</v>
      </c>
      <c r="D131" s="8">
        <f>(1-$B$2)*D130+'1.7'!D165</f>
        <v>3233.1297949363952</v>
      </c>
      <c r="E131" s="8">
        <f>(1-$B$2)*E130+'1.7'!E165</f>
        <v>4.262147650814649</v>
      </c>
      <c r="F131" s="8">
        <f>(1-$B$2)*F130+'1.7'!F165</f>
        <v>517.93871507519418</v>
      </c>
      <c r="G131" s="8">
        <f>(1-$B$2)*G130+'1.7'!G165</f>
        <v>6007.688424689537</v>
      </c>
      <c r="H131" s="8">
        <f>(1-$B$2)*H130+'1.7'!H165</f>
        <v>217.84359381253691</v>
      </c>
      <c r="I131" s="8">
        <f>(1-$B$2)*I130+'1.7'!I165</f>
        <v>14693.81705581202</v>
      </c>
    </row>
    <row r="132" spans="1:9" x14ac:dyDescent="0.25">
      <c r="A132" s="7">
        <v>39783</v>
      </c>
      <c r="B132" s="8">
        <f>(1-$B$2)*B131+'1.7'!B166</f>
        <v>841.34663437118593</v>
      </c>
      <c r="C132" s="8">
        <f>(1-$B$2)*C131+'1.7'!C166</f>
        <v>2408.3192762677477</v>
      </c>
      <c r="D132" s="8">
        <f>(1-$B$2)*D131+'1.7'!D166</f>
        <v>3275.1157708263768</v>
      </c>
      <c r="E132" s="8">
        <f>(1-$B$2)*E131+'1.7'!E166</f>
        <v>4.4690516878983351</v>
      </c>
      <c r="F132" s="8">
        <f>(1-$B$2)*F131+'1.7'!F166</f>
        <v>530.9488956932546</v>
      </c>
      <c r="G132" s="8">
        <f>(1-$B$2)*G131+'1.7'!G166</f>
        <v>6079.1827818801794</v>
      </c>
      <c r="H132" s="8">
        <f>(1-$B$2)*H131+'1.7'!H166</f>
        <v>221.91859694346419</v>
      </c>
      <c r="I132" s="8">
        <f>(1-$B$2)*I131+'1.7'!I166</f>
        <v>14907.051115818846</v>
      </c>
    </row>
    <row r="133" spans="1:9" x14ac:dyDescent="0.25">
      <c r="A133" s="7">
        <v>39873</v>
      </c>
      <c r="B133" s="8">
        <f>(1-$B$2)*B132+'1.7'!B167</f>
        <v>858.00642100701566</v>
      </c>
      <c r="C133" s="8">
        <f>(1-$B$2)*C132+'1.7'!C167</f>
        <v>2522.0746773461706</v>
      </c>
      <c r="D133" s="8">
        <f>(1-$B$2)*D132+'1.7'!D167</f>
        <v>3318.3550612897866</v>
      </c>
      <c r="E133" s="8">
        <f>(1-$B$2)*E132+'1.7'!E167</f>
        <v>4.7077534664838074</v>
      </c>
      <c r="F133" s="8">
        <f>(1-$B$2)*F132+'1.7'!F167</f>
        <v>544.23835117914575</v>
      </c>
      <c r="G133" s="8">
        <f>(1-$B$2)*G132+'1.7'!G167</f>
        <v>6150.1568504288771</v>
      </c>
      <c r="H133" s="8">
        <f>(1-$B$2)*H132+'1.7'!H167</f>
        <v>226.14943810497223</v>
      </c>
      <c r="I133" s="8">
        <f>(1-$B$2)*I132+'1.7'!I167</f>
        <v>15124.304442374609</v>
      </c>
    </row>
    <row r="134" spans="1:9" x14ac:dyDescent="0.25">
      <c r="A134" s="7">
        <v>39965</v>
      </c>
      <c r="B134" s="8">
        <f>(1-$B$2)*B133+'1.7'!B168</f>
        <v>874.80302446947326</v>
      </c>
      <c r="C134" s="8">
        <f>(1-$B$2)*C133+'1.7'!C168</f>
        <v>2644.2826838395335</v>
      </c>
      <c r="D134" s="8">
        <f>(1-$B$2)*D133+'1.7'!D168</f>
        <v>3361.121312525263</v>
      </c>
      <c r="E134" s="8">
        <f>(1-$B$2)*E133+'1.7'!E168</f>
        <v>4.9135815870754849</v>
      </c>
      <c r="F134" s="8">
        <f>(1-$B$2)*F133+'1.7'!F168</f>
        <v>557.351627414679</v>
      </c>
      <c r="G134" s="8">
        <f>(1-$B$2)*G133+'1.7'!G168</f>
        <v>6217.3240408199981</v>
      </c>
      <c r="H134" s="8">
        <f>(1-$B$2)*H133+'1.7'!H168</f>
        <v>230.36869294379176</v>
      </c>
      <c r="I134" s="8">
        <f>(1-$B$2)*I133+'1.7'!I168</f>
        <v>15338.497594425047</v>
      </c>
    </row>
    <row r="135" spans="1:9" x14ac:dyDescent="0.25">
      <c r="A135" s="7">
        <v>40057</v>
      </c>
      <c r="B135" s="8">
        <f>(1-$B$2)*B134+'1.7'!B169</f>
        <v>891.73470151310551</v>
      </c>
      <c r="C135" s="8">
        <f>(1-$B$2)*C134+'1.7'!C169</f>
        <v>2774.8355972554759</v>
      </c>
      <c r="D135" s="8">
        <f>(1-$B$2)*D134+'1.7'!D169</f>
        <v>3403.4205517408882</v>
      </c>
      <c r="E135" s="8">
        <f>(1-$B$2)*E134+'1.7'!E169</f>
        <v>5.0869549079106209</v>
      </c>
      <c r="F135" s="8">
        <f>(1-$B$2)*F134+'1.7'!F169</f>
        <v>570.29096917986215</v>
      </c>
      <c r="G135" s="8">
        <f>(1-$B$2)*G134+'1.7'!G169</f>
        <v>6280.7328582206546</v>
      </c>
      <c r="H135" s="8">
        <f>(1-$B$2)*H134+'1.7'!H169</f>
        <v>234.57650908653304</v>
      </c>
      <c r="I135" s="8">
        <f>(1-$B$2)*I134+'1.7'!I169</f>
        <v>15549.669563046215</v>
      </c>
    </row>
    <row r="136" spans="1:9" x14ac:dyDescent="0.25">
      <c r="A136" s="7">
        <v>40148</v>
      </c>
      <c r="B136" s="8">
        <f>(1-$B$2)*B135+'1.7'!B170</f>
        <v>908.79973110394303</v>
      </c>
      <c r="C136" s="8">
        <f>(1-$B$2)*C135+'1.7'!C170</f>
        <v>2913.6270913371422</v>
      </c>
      <c r="D136" s="8">
        <f>(1-$B$2)*D135+'1.7'!D170</f>
        <v>3445.2587293493443</v>
      </c>
      <c r="E136" s="8">
        <f>(1-$B$2)*E135+'1.7'!E170</f>
        <v>5.2282869503630467</v>
      </c>
      <c r="F136" s="8">
        <f>(1-$B$2)*F135+'1.7'!F170</f>
        <v>583.05859265293907</v>
      </c>
      <c r="G136" s="8">
        <f>(1-$B$2)*G135+'1.7'!G170</f>
        <v>6340.431189771547</v>
      </c>
      <c r="H136" s="8">
        <f>(1-$B$2)*H135+'1.7'!H170</f>
        <v>238.77303227882859</v>
      </c>
      <c r="I136" s="8">
        <f>(1-$B$2)*I135+'1.7'!I170</f>
        <v>15757.858842511119</v>
      </c>
    </row>
    <row r="137" spans="1:9" x14ac:dyDescent="0.25">
      <c r="A137" s="7">
        <v>40238</v>
      </c>
      <c r="B137" s="8">
        <f>(1-$B$2)*B136+'1.7'!B171</f>
        <v>925.99641413649317</v>
      </c>
      <c r="C137" s="8">
        <f>(1-$B$2)*C136+'1.7'!C171</f>
        <v>3060.5521945789042</v>
      </c>
      <c r="D137" s="8">
        <f>(1-$B$2)*D136+'1.7'!D171</f>
        <v>3486.6417199463967</v>
      </c>
      <c r="E137" s="8">
        <f>(1-$B$2)*E136+'1.7'!E171</f>
        <v>5.3379859669425764</v>
      </c>
      <c r="F137" s="8">
        <f>(1-$B$2)*F136+'1.7'!F171</f>
        <v>595.65668577481836</v>
      </c>
      <c r="G137" s="8">
        <f>(1-$B$2)*G136+'1.7'!G171</f>
        <v>6396.4663124615245</v>
      </c>
      <c r="H137" s="8">
        <f>(1-$B$2)*H136+'1.7'!H171</f>
        <v>242.95840640929941</v>
      </c>
      <c r="I137" s="8">
        <f>(1-$B$2)*I136+'1.7'!I171</f>
        <v>15963.10343661972</v>
      </c>
    </row>
    <row r="138" spans="1:9" x14ac:dyDescent="0.25">
      <c r="A138" s="7">
        <v>40330</v>
      </c>
      <c r="B138" s="8">
        <f>(1-$B$2)*B137+'1.7'!B172</f>
        <v>943.57206215433985</v>
      </c>
      <c r="C138" s="8">
        <f>(1-$B$2)*C137+'1.7'!C172</f>
        <v>3212.7384889648588</v>
      </c>
      <c r="D138" s="8">
        <f>(1-$B$2)*D137+'1.7'!D172</f>
        <v>3528.4389890269122</v>
      </c>
      <c r="E138" s="8">
        <f>(1-$B$2)*E137+'1.7'!E172</f>
        <v>5.4495347584280012</v>
      </c>
      <c r="F138" s="8">
        <f>(1-$B$2)*F137+'1.7'!F172</f>
        <v>608.1536923588576</v>
      </c>
      <c r="G138" s="8">
        <f>(1-$B$2)*G137+'1.7'!G172</f>
        <v>6452.7001229018051</v>
      </c>
      <c r="H138" s="8">
        <f>(1-$B$2)*H137+'1.7'!H172</f>
        <v>247.31885053321614</v>
      </c>
      <c r="I138" s="8">
        <f>(1-$B$2)*I137+'1.7'!I172</f>
        <v>16166.668673698263</v>
      </c>
    </row>
    <row r="139" spans="1:9" x14ac:dyDescent="0.25">
      <c r="A139" s="7">
        <v>40422</v>
      </c>
      <c r="B139" s="8">
        <f>(1-$B$2)*B138+'1.7'!B173</f>
        <v>961.5218465921389</v>
      </c>
      <c r="C139" s="8">
        <f>(1-$B$2)*C138+'1.7'!C173</f>
        <v>3370.1189392642777</v>
      </c>
      <c r="D139" s="8">
        <f>(1-$B$2)*D138+'1.7'!D173</f>
        <v>3570.6452580801956</v>
      </c>
      <c r="E139" s="8">
        <f>(1-$B$2)*E138+'1.7'!E173</f>
        <v>5.562909755995415</v>
      </c>
      <c r="F139" s="8">
        <f>(1-$B$2)*F138+'1.7'!F173</f>
        <v>620.55090039464005</v>
      </c>
      <c r="G139" s="8">
        <f>(1-$B$2)*G138+'1.7'!G173</f>
        <v>6509.130089521339</v>
      </c>
      <c r="H139" s="8">
        <f>(1-$B$2)*H138+'1.7'!H173</f>
        <v>251.85213400411817</v>
      </c>
      <c r="I139" s="8">
        <f>(1-$B$2)*I138+'1.7'!I173</f>
        <v>16368.57595119894</v>
      </c>
    </row>
    <row r="140" spans="1:9" x14ac:dyDescent="0.25">
      <c r="A140" s="7">
        <v>40513</v>
      </c>
      <c r="B140" s="8">
        <f>(1-$B$2)*B139+'1.7'!B174</f>
        <v>979.84100040749468</v>
      </c>
      <c r="C140" s="8">
        <f>(1-$B$2)*C139+'1.7'!C174</f>
        <v>3532.6273643728146</v>
      </c>
      <c r="D140" s="8">
        <f>(1-$B$2)*D139+'1.7'!D174</f>
        <v>3613.2553158514588</v>
      </c>
      <c r="E140" s="8">
        <f>(1-$B$2)*E139+'1.7'!E174</f>
        <v>5.6780876911220233</v>
      </c>
      <c r="F140" s="8">
        <f>(1-$B$2)*F139+'1.7'!F174</f>
        <v>632.84958146088695</v>
      </c>
      <c r="G140" s="8">
        <f>(1-$B$2)*G139+'1.7'!G174</f>
        <v>6565.7537130049768</v>
      </c>
      <c r="H140" s="8">
        <f>(1-$B$2)*H139+'1.7'!H174</f>
        <v>256.55605459722659</v>
      </c>
      <c r="I140" s="8">
        <f>(1-$B$2)*I139+'1.7'!I174</f>
        <v>16568.846393939268</v>
      </c>
    </row>
    <row r="141" spans="1:9" x14ac:dyDescent="0.25">
      <c r="A141" s="7">
        <v>40603</v>
      </c>
      <c r="B141" s="8">
        <f>(1-$B$2)*B140+'1.7'!B175</f>
        <v>998.52481729706835</v>
      </c>
      <c r="C141" s="8">
        <f>(1-$B$2)*C140+'1.7'!C175</f>
        <v>3700.1984264296921</v>
      </c>
      <c r="D141" s="8">
        <f>(1-$B$2)*D140+'1.7'!D175</f>
        <v>3656.2640174848821</v>
      </c>
      <c r="E141" s="8">
        <f>(1-$B$2)*E140+'1.7'!E175</f>
        <v>5.7950455917598704</v>
      </c>
      <c r="F141" s="8">
        <f>(1-$B$2)*F140+'1.7'!F175</f>
        <v>645.05099093455658</v>
      </c>
      <c r="G141" s="8">
        <f>(1-$B$2)*G140+'1.7'!G175</f>
        <v>6622.5685258824806</v>
      </c>
      <c r="H141" s="8">
        <f>(1-$B$2)*H140+'1.7'!H175</f>
        <v>261.42843814731071</v>
      </c>
      <c r="I141" s="8">
        <f>(1-$B$2)*I140+'1.7'!I175</f>
        <v>16767.500857575851</v>
      </c>
    </row>
    <row r="142" spans="1:9" x14ac:dyDescent="0.25">
      <c r="A142" s="7">
        <v>40695</v>
      </c>
      <c r="B142" s="8">
        <f>(1-$B$2)*B141+'1.7'!B176</f>
        <v>1017.6952981726738</v>
      </c>
      <c r="C142" s="8">
        <f>(1-$B$2)*C141+'1.7'!C176</f>
        <v>3874.377397573553</v>
      </c>
      <c r="D142" s="8">
        <f>(1-$B$2)*D141+'1.7'!D176</f>
        <v>3700.7059004275952</v>
      </c>
      <c r="E142" s="8">
        <f>(1-$B$2)*E141+'1.7'!E176</f>
        <v>5.9165040285583181</v>
      </c>
      <c r="F142" s="8">
        <f>(1-$B$2)*F141+'1.7'!F176</f>
        <v>657.05748569727825</v>
      </c>
      <c r="G142" s="8">
        <f>(1-$B$2)*G141+'1.7'!G176</f>
        <v>6680.6928931227712</v>
      </c>
      <c r="H142" s="8">
        <f>(1-$B$2)*H141+'1.7'!H176</f>
        <v>266.23568719116849</v>
      </c>
      <c r="I142" s="8">
        <f>(1-$B$2)*I141+'1.7'!I176</f>
        <v>16968.358856033879</v>
      </c>
    </row>
    <row r="143" spans="1:9" x14ac:dyDescent="0.25">
      <c r="A143" s="7">
        <v>40787</v>
      </c>
      <c r="B143" s="8">
        <f>(1-$B$2)*B142+'1.7'!B177</f>
        <v>1037.3462422269847</v>
      </c>
      <c r="C143" s="8">
        <f>(1-$B$2)*C142+'1.7'!C177</f>
        <v>4055.0800834274696</v>
      </c>
      <c r="D143" s="8">
        <f>(1-$B$2)*D142+'1.7'!D177</f>
        <v>3746.5627038642983</v>
      </c>
      <c r="E143" s="8">
        <f>(1-$B$2)*E142+'1.7'!E177</f>
        <v>6.042405658137957</v>
      </c>
      <c r="F143" s="8">
        <f>(1-$B$2)*F142+'1.7'!F177</f>
        <v>668.87154924608956</v>
      </c>
      <c r="G143" s="8">
        <f>(1-$B$2)*G142+'1.7'!G177</f>
        <v>6740.1101290977376</v>
      </c>
      <c r="H143" s="8">
        <f>(1-$B$2)*H142+'1.7'!H177</f>
        <v>270.97863163718631</v>
      </c>
      <c r="I143" s="8">
        <f>(1-$B$2)*I142+'1.7'!I177</f>
        <v>17171.392313073364</v>
      </c>
    </row>
    <row r="144" spans="1:9" x14ac:dyDescent="0.25">
      <c r="A144" s="7">
        <v>40878</v>
      </c>
      <c r="B144" s="8">
        <f>(1-$B$2)*B143+'1.7'!B178</f>
        <v>1057.4715276599832</v>
      </c>
      <c r="C144" s="8">
        <f>(1-$B$2)*C143+'1.7'!C178</f>
        <v>4242.2233623733882</v>
      </c>
      <c r="D144" s="8">
        <f>(1-$B$2)*D143+'1.7'!D178</f>
        <v>3793.8163996490484</v>
      </c>
      <c r="E144" s="8">
        <f>(1-$B$2)*E143+'1.7'!E178</f>
        <v>6.1726938677574701</v>
      </c>
      <c r="F144" s="8">
        <f>(1-$B$2)*F143+'1.7'!F178</f>
        <v>680.49563343466207</v>
      </c>
      <c r="G144" s="8">
        <f>(1-$B$2)*G143+'1.7'!G178</f>
        <v>6800.8037607784472</v>
      </c>
      <c r="H144" s="8">
        <f>(1-$B$2)*H143+'1.7'!H178</f>
        <v>275.65809081951022</v>
      </c>
      <c r="I144" s="8">
        <f>(1-$B$2)*I143+'1.7'!I178</f>
        <v>17376.573510186474</v>
      </c>
    </row>
    <row r="145" spans="1:10" x14ac:dyDescent="0.25">
      <c r="A145" s="7">
        <v>40969</v>
      </c>
      <c r="B145" s="8">
        <f>(1-$B$2)*B144+'1.7'!B179</f>
        <v>1078.0651106722914</v>
      </c>
      <c r="C145" s="8">
        <f>(1-$B$2)*C144+'1.7'!C179</f>
        <v>4435.7251718836196</v>
      </c>
      <c r="D145" s="8">
        <f>(1-$B$2)*D144+'1.7'!D179</f>
        <v>3842.4491893407162</v>
      </c>
      <c r="E145" s="8">
        <f>(1-$B$2)*E144+'1.7'!E179</f>
        <v>6.3073127660042436</v>
      </c>
      <c r="F145" s="8">
        <f>(1-$B$2)*F144+'1.7'!F179</f>
        <v>691.93215887648398</v>
      </c>
      <c r="G145" s="8">
        <f>(1-$B$2)*G144+'1.7'!G179</f>
        <v>6862.757525026328</v>
      </c>
      <c r="H145" s="8">
        <f>(1-$B$2)*H144+'1.7'!H179</f>
        <v>280.27487363277697</v>
      </c>
      <c r="I145" s="8">
        <f>(1-$B$2)*I144+'1.7'!I179</f>
        <v>17583.8750820395</v>
      </c>
    </row>
    <row r="146" spans="1:10" x14ac:dyDescent="0.25">
      <c r="A146" s="7">
        <v>41061</v>
      </c>
      <c r="B146" s="8">
        <f>(1-$B$2)*B145+'1.7'!B180</f>
        <v>1098.7773147213297</v>
      </c>
      <c r="C146" s="8">
        <f>(1-$B$2)*C145+'1.7'!C180</f>
        <v>4638.1188205264853</v>
      </c>
      <c r="D146" s="8">
        <f>(1-$B$2)*D145+'1.7'!D180</f>
        <v>3891.3444367762095</v>
      </c>
      <c r="E146" s="8">
        <f>(1-$B$2)*E145+'1.7'!E180</f>
        <v>6.4452986736035873</v>
      </c>
      <c r="F146" s="8">
        <f>(1-$B$2)*F145+'1.7'!F180</f>
        <v>703.0278900929053</v>
      </c>
      <c r="G146" s="8">
        <f>(1-$B$2)*G145+'1.7'!G180</f>
        <v>6927.4763854188586</v>
      </c>
      <c r="H146" s="8">
        <f>(1-$B$2)*H145+'1.7'!H180</f>
        <v>285.13097141512867</v>
      </c>
      <c r="I146" s="8">
        <f>(1-$B$2)*I145+'1.7'!I180</f>
        <v>17794.176804222898</v>
      </c>
    </row>
    <row r="147" spans="1:10" x14ac:dyDescent="0.25">
      <c r="A147" s="7">
        <v>41153</v>
      </c>
      <c r="B147" s="8">
        <f>(1-$B$2)*B146+'1.7'!B181</f>
        <v>1119.6066284024848</v>
      </c>
      <c r="C147" s="8">
        <f>(1-$B$2)*C146+'1.7'!C181</f>
        <v>4849.2910133329324</v>
      </c>
      <c r="D147" s="8">
        <f>(1-$B$2)*D146+'1.7'!D181</f>
        <v>3940.4987978619702</v>
      </c>
      <c r="E147" s="8">
        <f>(1-$B$2)*E146+'1.7'!E181</f>
        <v>6.5866086899570195</v>
      </c>
      <c r="F147" s="8">
        <f>(1-$B$2)*F146+'1.7'!F181</f>
        <v>713.78716929824679</v>
      </c>
      <c r="G147" s="8">
        <f>(1-$B$2)*G146+'1.7'!G181</f>
        <v>6994.9251106076672</v>
      </c>
      <c r="H147" s="8">
        <f>(1-$B$2)*H146+'1.7'!H181</f>
        <v>290.22333494563225</v>
      </c>
      <c r="I147" s="8">
        <f>(1-$B$2)*I146+'1.7'!I181</f>
        <v>18007.440450455942</v>
      </c>
    </row>
    <row r="148" spans="1:10" x14ac:dyDescent="0.25">
      <c r="A148" s="3"/>
    </row>
    <row r="149" spans="1:10" x14ac:dyDescent="0.25">
      <c r="A149" s="3"/>
    </row>
    <row r="150" spans="1:10" ht="21" x14ac:dyDescent="0.35">
      <c r="A150" s="176" t="s">
        <v>159</v>
      </c>
    </row>
    <row r="151" spans="1:10" x14ac:dyDescent="0.25">
      <c r="A151" s="2"/>
      <c r="B151" s="2" t="s">
        <v>49</v>
      </c>
      <c r="C151" s="2" t="s">
        <v>50</v>
      </c>
      <c r="D151" s="2" t="s">
        <v>161</v>
      </c>
      <c r="E151" s="2" t="s">
        <v>51</v>
      </c>
      <c r="F151" s="2" t="s">
        <v>52</v>
      </c>
      <c r="G151" s="2" t="s">
        <v>53</v>
      </c>
      <c r="H151" s="2" t="s">
        <v>54</v>
      </c>
      <c r="I151" s="2" t="s">
        <v>55</v>
      </c>
      <c r="J151" s="2" t="s">
        <v>56</v>
      </c>
    </row>
    <row r="152" spans="1:10" x14ac:dyDescent="0.25">
      <c r="A152" s="2">
        <v>1995</v>
      </c>
      <c r="B152" s="8">
        <v>100</v>
      </c>
      <c r="C152" s="8">
        <v>183.18299999999999</v>
      </c>
      <c r="D152" s="8">
        <v>37.006</v>
      </c>
      <c r="E152" s="8">
        <v>65.046000000000006</v>
      </c>
      <c r="F152" s="8">
        <v>93.968000000000004</v>
      </c>
      <c r="G152" s="8">
        <v>110.154</v>
      </c>
      <c r="H152" s="8">
        <v>27.494</v>
      </c>
      <c r="I152" s="8">
        <v>64.099999999999994</v>
      </c>
      <c r="J152" s="8">
        <v>75.323999999999998</v>
      </c>
    </row>
    <row r="153" spans="1:10" x14ac:dyDescent="0.25">
      <c r="A153" s="2">
        <v>1996</v>
      </c>
      <c r="B153" s="8">
        <v>117.08499999999999</v>
      </c>
      <c r="C153" s="8">
        <v>195.36699999999999</v>
      </c>
      <c r="D153" s="8">
        <v>43.249000000000002</v>
      </c>
      <c r="E153" s="8">
        <v>66.908000000000001</v>
      </c>
      <c r="F153" s="8">
        <v>94.543999999999997</v>
      </c>
      <c r="G153" s="8">
        <v>109.541</v>
      </c>
      <c r="H153" s="8">
        <v>35.536000000000001</v>
      </c>
      <c r="I153" s="8">
        <v>66.314999999999998</v>
      </c>
      <c r="J153" s="8">
        <v>76.698999999999998</v>
      </c>
    </row>
    <row r="154" spans="1:10" x14ac:dyDescent="0.25">
      <c r="A154" s="2">
        <v>1997</v>
      </c>
      <c r="B154" s="8">
        <v>126.036</v>
      </c>
      <c r="C154" s="8">
        <v>196.80699999999999</v>
      </c>
      <c r="D154" s="8">
        <v>50.530999999999999</v>
      </c>
      <c r="E154" s="8">
        <v>72.067999999999998</v>
      </c>
      <c r="F154" s="8">
        <v>94.742000000000004</v>
      </c>
      <c r="G154" s="8">
        <v>110.193</v>
      </c>
      <c r="H154" s="8">
        <v>41.860999999999997</v>
      </c>
      <c r="I154" s="8">
        <v>67.897999999999996</v>
      </c>
      <c r="J154" s="8">
        <v>78.012</v>
      </c>
    </row>
    <row r="155" spans="1:10" x14ac:dyDescent="0.25">
      <c r="A155" s="2">
        <v>1998</v>
      </c>
      <c r="B155" s="8">
        <v>131.375</v>
      </c>
      <c r="C155" s="8">
        <v>193.46199999999999</v>
      </c>
      <c r="D155" s="8">
        <v>57.997</v>
      </c>
      <c r="E155" s="8">
        <v>70.989000000000004</v>
      </c>
      <c r="F155" s="8">
        <v>95.494</v>
      </c>
      <c r="G155" s="8">
        <v>110.133</v>
      </c>
      <c r="H155" s="8">
        <v>48.188000000000002</v>
      </c>
      <c r="I155" s="8">
        <v>69.581000000000003</v>
      </c>
      <c r="J155" s="8">
        <v>78.858999999999995</v>
      </c>
    </row>
    <row r="156" spans="1:10" x14ac:dyDescent="0.25">
      <c r="A156" s="2">
        <v>1999</v>
      </c>
      <c r="B156" s="8">
        <v>142.511</v>
      </c>
      <c r="C156" s="8">
        <v>189.34200000000001</v>
      </c>
      <c r="D156" s="8">
        <v>65.316999999999993</v>
      </c>
      <c r="E156" s="8">
        <v>53.543999999999997</v>
      </c>
      <c r="F156" s="8">
        <v>95.798000000000002</v>
      </c>
      <c r="G156" s="8">
        <v>108.73</v>
      </c>
      <c r="H156" s="8">
        <v>56.694000000000003</v>
      </c>
      <c r="I156" s="8">
        <v>71.409000000000006</v>
      </c>
      <c r="J156" s="8">
        <v>80.066000000000003</v>
      </c>
    </row>
    <row r="157" spans="1:10" x14ac:dyDescent="0.25">
      <c r="A157" s="2">
        <v>2000</v>
      </c>
      <c r="B157" s="8">
        <v>151.315</v>
      </c>
      <c r="C157" s="8">
        <v>189.28299999999999</v>
      </c>
      <c r="D157" s="8">
        <v>73.23</v>
      </c>
      <c r="E157" s="8">
        <v>49.152000000000001</v>
      </c>
      <c r="F157" s="8">
        <v>94.938000000000002</v>
      </c>
      <c r="G157" s="8">
        <v>107.373</v>
      </c>
      <c r="H157" s="8">
        <v>62.826999999999998</v>
      </c>
      <c r="I157" s="8">
        <v>73.873000000000005</v>
      </c>
      <c r="J157" s="8">
        <v>81.887</v>
      </c>
    </row>
    <row r="158" spans="1:10" x14ac:dyDescent="0.25">
      <c r="A158" s="2">
        <v>2001</v>
      </c>
      <c r="B158" s="8">
        <v>164.88300000000001</v>
      </c>
      <c r="C158" s="8">
        <v>192.97</v>
      </c>
      <c r="D158" s="8">
        <v>78.004000000000005</v>
      </c>
      <c r="E158" s="8">
        <v>62.701999999999998</v>
      </c>
      <c r="F158" s="8">
        <v>95.887</v>
      </c>
      <c r="G158" s="8">
        <v>106.087</v>
      </c>
      <c r="H158" s="8">
        <v>66.203000000000003</v>
      </c>
      <c r="I158" s="8">
        <v>76.968999999999994</v>
      </c>
      <c r="J158" s="8">
        <v>83.753</v>
      </c>
    </row>
    <row r="159" spans="1:10" x14ac:dyDescent="0.25">
      <c r="A159" s="2">
        <v>2002</v>
      </c>
      <c r="B159" s="8">
        <v>182.28700000000001</v>
      </c>
      <c r="C159" s="8">
        <v>195.44499999999999</v>
      </c>
      <c r="D159" s="8">
        <v>82.659000000000006</v>
      </c>
      <c r="E159" s="8">
        <v>69.888999999999996</v>
      </c>
      <c r="F159" s="8">
        <v>97.242000000000004</v>
      </c>
      <c r="G159" s="8">
        <v>104.443</v>
      </c>
      <c r="H159" s="8">
        <v>69.926000000000002</v>
      </c>
      <c r="I159" s="8">
        <v>80.322000000000003</v>
      </c>
      <c r="J159" s="8">
        <v>85.039000000000001</v>
      </c>
    </row>
    <row r="160" spans="1:10" x14ac:dyDescent="0.25">
      <c r="A160" s="2">
        <v>2003</v>
      </c>
      <c r="B160" s="8">
        <v>207.30799999999999</v>
      </c>
      <c r="C160" s="8">
        <v>201.459</v>
      </c>
      <c r="D160" s="8">
        <v>88.304000000000002</v>
      </c>
      <c r="E160" s="8">
        <v>77.292000000000002</v>
      </c>
      <c r="F160" s="8">
        <v>98.320999999999998</v>
      </c>
      <c r="G160" s="8">
        <v>102.652</v>
      </c>
      <c r="H160" s="8">
        <v>74.096999999999994</v>
      </c>
      <c r="I160" s="8">
        <v>83.665999999999997</v>
      </c>
      <c r="J160" s="8">
        <v>86.734999999999999</v>
      </c>
    </row>
    <row r="161" spans="1:22" x14ac:dyDescent="0.25">
      <c r="A161" s="2">
        <v>2004</v>
      </c>
      <c r="B161" s="8">
        <v>223.96899999999999</v>
      </c>
      <c r="C161" s="8">
        <v>215.584</v>
      </c>
      <c r="D161" s="8">
        <v>94.734999999999999</v>
      </c>
      <c r="E161" s="8">
        <v>80.585999999999999</v>
      </c>
      <c r="F161" s="8">
        <v>99.834999999999994</v>
      </c>
      <c r="G161" s="8">
        <v>101.26300000000001</v>
      </c>
      <c r="H161" s="8">
        <v>80.254999999999995</v>
      </c>
      <c r="I161" s="8">
        <v>87.05</v>
      </c>
      <c r="J161" s="8">
        <v>89.12</v>
      </c>
    </row>
    <row r="162" spans="1:22" x14ac:dyDescent="0.25">
      <c r="A162" s="2">
        <v>2005</v>
      </c>
      <c r="B162" s="8">
        <v>240.12299999999999</v>
      </c>
      <c r="C162" s="8">
        <v>225.54599999999999</v>
      </c>
      <c r="D162" s="8">
        <v>100</v>
      </c>
      <c r="E162" s="8">
        <v>86.817999999999998</v>
      </c>
      <c r="F162" s="8">
        <v>100.286</v>
      </c>
      <c r="G162" s="8">
        <v>99.995999999999995</v>
      </c>
      <c r="H162" s="8">
        <v>84.596000000000004</v>
      </c>
      <c r="I162" s="8">
        <v>90.828000000000003</v>
      </c>
      <c r="J162" s="8">
        <v>91.986999999999995</v>
      </c>
    </row>
    <row r="163" spans="1:22" x14ac:dyDescent="0.25">
      <c r="A163" s="2">
        <v>2006</v>
      </c>
      <c r="B163" s="8">
        <v>254.89500000000001</v>
      </c>
      <c r="C163" s="8">
        <v>237.86099999999999</v>
      </c>
      <c r="D163" s="8">
        <v>105.77500000000001</v>
      </c>
      <c r="E163" s="8">
        <v>93.763999999999996</v>
      </c>
      <c r="F163" s="8">
        <v>100.42400000000001</v>
      </c>
      <c r="G163" s="8">
        <v>98.875</v>
      </c>
      <c r="H163" s="8">
        <v>89.926000000000002</v>
      </c>
      <c r="I163" s="8">
        <v>94.59</v>
      </c>
      <c r="J163" s="8">
        <v>94.813999999999993</v>
      </c>
    </row>
    <row r="164" spans="1:22" x14ac:dyDescent="0.25">
      <c r="A164" s="2">
        <v>2007</v>
      </c>
      <c r="B164" s="8">
        <v>269.84300000000002</v>
      </c>
      <c r="C164" s="8">
        <v>249.328</v>
      </c>
      <c r="D164" s="8">
        <v>111.10599999999999</v>
      </c>
      <c r="E164" s="8">
        <v>100</v>
      </c>
      <c r="F164" s="8">
        <v>101.94199999999999</v>
      </c>
      <c r="G164" s="8">
        <v>97.954999999999998</v>
      </c>
      <c r="H164" s="8">
        <v>94.338999999999999</v>
      </c>
      <c r="I164" s="8">
        <v>97.680999999999997</v>
      </c>
      <c r="J164" s="8">
        <v>97.337000000000003</v>
      </c>
    </row>
    <row r="165" spans="1:22" x14ac:dyDescent="0.25">
      <c r="A165" s="2">
        <v>2008</v>
      </c>
      <c r="B165" s="8">
        <v>292.334</v>
      </c>
      <c r="C165" s="8">
        <v>269.536</v>
      </c>
      <c r="D165" s="8">
        <v>119.501</v>
      </c>
      <c r="E165" s="8">
        <v>113.84699999999999</v>
      </c>
      <c r="F165" s="8">
        <v>103.009</v>
      </c>
      <c r="G165" s="8">
        <v>96.715000000000003</v>
      </c>
      <c r="H165" s="8">
        <v>100</v>
      </c>
      <c r="I165" s="8">
        <v>100</v>
      </c>
      <c r="J165" s="8">
        <v>99.245999999999995</v>
      </c>
    </row>
    <row r="166" spans="1:22" x14ac:dyDescent="0.25">
      <c r="A166" s="2">
        <v>2009</v>
      </c>
      <c r="B166" s="8">
        <v>313.339</v>
      </c>
      <c r="C166" s="8">
        <v>272.41500000000002</v>
      </c>
      <c r="D166" s="8">
        <v>123.57299999999999</v>
      </c>
      <c r="E166" s="8">
        <v>114.59399999999999</v>
      </c>
      <c r="F166" s="8">
        <v>104.164</v>
      </c>
      <c r="G166" s="8">
        <v>96.231999999999999</v>
      </c>
      <c r="H166" s="8">
        <v>103.53700000000001</v>
      </c>
      <c r="I166" s="8">
        <v>100.07599999999999</v>
      </c>
      <c r="J166" s="8">
        <v>100</v>
      </c>
    </row>
    <row r="167" spans="1:22" x14ac:dyDescent="0.25">
      <c r="A167" s="2">
        <v>2010</v>
      </c>
      <c r="B167" s="8">
        <v>339.12200000000001</v>
      </c>
      <c r="C167" s="8">
        <v>284.959</v>
      </c>
      <c r="D167" s="8">
        <v>128.339</v>
      </c>
      <c r="E167" s="8">
        <v>123.148</v>
      </c>
      <c r="F167" s="8">
        <v>105.396</v>
      </c>
      <c r="G167" s="8">
        <v>94.149000000000001</v>
      </c>
      <c r="H167" s="8">
        <v>108.181</v>
      </c>
      <c r="I167" s="8">
        <v>100.157</v>
      </c>
      <c r="J167" s="8">
        <v>101.22199999999999</v>
      </c>
    </row>
    <row r="168" spans="1:22" x14ac:dyDescent="0.25">
      <c r="A168" s="2">
        <v>2011</v>
      </c>
      <c r="B168" s="8">
        <v>362.75400000000002</v>
      </c>
      <c r="C168" s="8">
        <v>305.89100000000002</v>
      </c>
      <c r="D168" s="8">
        <v>137.35</v>
      </c>
      <c r="E168" s="8">
        <v>131.03899999999999</v>
      </c>
      <c r="F168" s="8">
        <v>106.623</v>
      </c>
      <c r="G168" s="8">
        <v>92.406000000000006</v>
      </c>
      <c r="H168" s="8">
        <v>113.901</v>
      </c>
      <c r="I168" s="8">
        <v>100.173</v>
      </c>
      <c r="J168" s="8">
        <v>103.31100000000001</v>
      </c>
    </row>
    <row r="169" spans="1:22" x14ac:dyDescent="0.25">
      <c r="A169" s="2">
        <v>2012</v>
      </c>
      <c r="B169" s="8">
        <v>380.63600000000002</v>
      </c>
      <c r="C169" s="8">
        <v>318.28399999999999</v>
      </c>
      <c r="D169" s="8">
        <v>141.10599999999999</v>
      </c>
      <c r="E169" s="8">
        <v>136.696</v>
      </c>
      <c r="F169" s="8">
        <v>107.964</v>
      </c>
      <c r="G169" s="8">
        <v>91.55</v>
      </c>
      <c r="H169" s="8">
        <v>117.556</v>
      </c>
      <c r="I169" s="8">
        <v>100.187</v>
      </c>
      <c r="J169" s="8">
        <v>105.166</v>
      </c>
    </row>
    <row r="170" spans="1:22" x14ac:dyDescent="0.25">
      <c r="A170" s="2">
        <v>2013</v>
      </c>
      <c r="B170" s="8">
        <v>409.66199999999998</v>
      </c>
      <c r="C170" s="8">
        <v>327.5</v>
      </c>
      <c r="D170" s="8">
        <v>143.46299999999999</v>
      </c>
      <c r="E170" s="8">
        <v>140.172</v>
      </c>
      <c r="F170" s="8">
        <v>110.259</v>
      </c>
      <c r="G170" s="8">
        <v>90.998999999999995</v>
      </c>
      <c r="H170" s="8">
        <v>119.956</v>
      </c>
      <c r="I170" s="8">
        <v>100.804</v>
      </c>
      <c r="J170" s="8">
        <v>106.733</v>
      </c>
    </row>
    <row r="171" spans="1:22" x14ac:dyDescent="0.25">
      <c r="A171" s="2">
        <v>2014</v>
      </c>
      <c r="B171" s="8">
        <v>431.86099999999999</v>
      </c>
      <c r="C171" s="8">
        <v>335.05700000000002</v>
      </c>
      <c r="D171" s="8">
        <v>150.00700000000001</v>
      </c>
      <c r="E171" s="8">
        <v>144.471</v>
      </c>
      <c r="F171" s="8">
        <v>112.041</v>
      </c>
      <c r="G171" s="8">
        <v>92.182000000000002</v>
      </c>
      <c r="H171" s="8">
        <v>124.801</v>
      </c>
      <c r="I171" s="8">
        <v>100.565</v>
      </c>
      <c r="J171" s="8">
        <v>108.521</v>
      </c>
    </row>
    <row r="172" spans="1:22" x14ac:dyDescent="0.25">
      <c r="I172" s="65"/>
    </row>
    <row r="173" spans="1:22" ht="21" x14ac:dyDescent="0.35">
      <c r="A173" s="176" t="s">
        <v>162</v>
      </c>
      <c r="I173" s="65"/>
      <c r="L173" s="176" t="s">
        <v>168</v>
      </c>
    </row>
    <row r="174" spans="1:22" x14ac:dyDescent="0.25">
      <c r="A174" s="2"/>
      <c r="B174" s="2" t="s">
        <v>49</v>
      </c>
      <c r="C174" s="2" t="s">
        <v>50</v>
      </c>
      <c r="D174" s="2" t="s">
        <v>161</v>
      </c>
      <c r="E174" s="2" t="s">
        <v>51</v>
      </c>
      <c r="F174" s="2" t="s">
        <v>52</v>
      </c>
      <c r="G174" s="2" t="s">
        <v>53</v>
      </c>
      <c r="H174" s="2" t="s">
        <v>54</v>
      </c>
      <c r="I174" s="2" t="s">
        <v>55</v>
      </c>
      <c r="J174" s="2" t="s">
        <v>56</v>
      </c>
      <c r="L174" s="2" t="s">
        <v>49</v>
      </c>
      <c r="M174" s="2" t="s">
        <v>50</v>
      </c>
      <c r="N174" s="2" t="s">
        <v>161</v>
      </c>
      <c r="O174" s="2" t="s">
        <v>51</v>
      </c>
      <c r="P174" s="2" t="s">
        <v>52</v>
      </c>
      <c r="Q174" s="2" t="s">
        <v>53</v>
      </c>
      <c r="R174" s="2" t="s">
        <v>54</v>
      </c>
      <c r="S174" s="2" t="s">
        <v>55</v>
      </c>
      <c r="T174" s="2" t="s">
        <v>56</v>
      </c>
    </row>
    <row r="175" spans="1:22" x14ac:dyDescent="0.25">
      <c r="A175" s="7">
        <v>35125</v>
      </c>
      <c r="B175" s="5">
        <v>104.27500000000001</v>
      </c>
      <c r="C175" s="5">
        <v>186.25</v>
      </c>
      <c r="D175" s="5">
        <v>38.549999999999997</v>
      </c>
      <c r="E175" s="5">
        <v>65.474999999999994</v>
      </c>
      <c r="F175" s="5">
        <v>94.125</v>
      </c>
      <c r="G175" s="5">
        <v>110.02500000000001</v>
      </c>
      <c r="H175" s="5">
        <v>29.5</v>
      </c>
      <c r="I175" s="5">
        <v>64.649999999999906</v>
      </c>
      <c r="J175" s="5">
        <v>75.649999999999906</v>
      </c>
      <c r="L175" s="5">
        <f>B175*100/B$175</f>
        <v>100</v>
      </c>
      <c r="M175" s="5">
        <f t="shared" ref="M175:O175" si="0">C175*100/C$175</f>
        <v>100</v>
      </c>
      <c r="N175" s="5">
        <f t="shared" si="0"/>
        <v>100</v>
      </c>
      <c r="O175" s="5">
        <f t="shared" si="0"/>
        <v>100</v>
      </c>
      <c r="P175" s="5">
        <f t="shared" ref="P175" si="1">F175*100/F$175</f>
        <v>100</v>
      </c>
      <c r="Q175" s="5">
        <f t="shared" ref="Q175:R175" si="2">G175*100/G$175</f>
        <v>100</v>
      </c>
      <c r="R175" s="5">
        <f t="shared" si="2"/>
        <v>100</v>
      </c>
      <c r="S175" s="5">
        <f t="shared" ref="S175" si="3">I175*100/I$175</f>
        <v>100</v>
      </c>
      <c r="T175" s="5">
        <f t="shared" ref="T175" si="4">J175*100/J$175</f>
        <v>100</v>
      </c>
      <c r="U175" s="65"/>
      <c r="V175" s="65"/>
    </row>
    <row r="176" spans="1:22" x14ac:dyDescent="0.25">
      <c r="A176" s="7">
        <v>35217</v>
      </c>
      <c r="B176" s="5">
        <v>108.55</v>
      </c>
      <c r="C176" s="5">
        <v>189.3</v>
      </c>
      <c r="D176" s="5">
        <v>40.1</v>
      </c>
      <c r="E176" s="5">
        <v>65.95</v>
      </c>
      <c r="F176" s="5">
        <v>94.25</v>
      </c>
      <c r="G176" s="5">
        <v>109.85</v>
      </c>
      <c r="H176" s="5">
        <v>31.5</v>
      </c>
      <c r="I176" s="5">
        <v>65.199999999999903</v>
      </c>
      <c r="J176" s="5">
        <v>76</v>
      </c>
      <c r="L176" s="5">
        <f t="shared" ref="L176:L239" si="5">B176*100/B$175</f>
        <v>104.09973627427475</v>
      </c>
      <c r="M176" s="5">
        <f t="shared" ref="M176:M239" si="6">C176*100/C$175</f>
        <v>101.63758389261746</v>
      </c>
      <c r="N176" s="5">
        <f t="shared" ref="N176:N239" si="7">D176*100/D$175</f>
        <v>104.02075226977952</v>
      </c>
      <c r="O176" s="5">
        <f t="shared" ref="O176:O239" si="8">E176*100/E$175</f>
        <v>100.72546773577702</v>
      </c>
      <c r="P176" s="5">
        <f t="shared" ref="P176:P239" si="9">F176*100/F$175</f>
        <v>100.132802124834</v>
      </c>
      <c r="Q176" s="5">
        <f t="shared" ref="Q176:Q239" si="10">G176*100/G$175</f>
        <v>99.840945239718238</v>
      </c>
      <c r="R176" s="5">
        <f t="shared" ref="R176:R239" si="11">H176*100/H$175</f>
        <v>106.77966101694915</v>
      </c>
      <c r="S176" s="5">
        <f t="shared" ref="S176:S239" si="12">I176*100/I$175</f>
        <v>100.8507347254447</v>
      </c>
      <c r="T176" s="5">
        <f t="shared" ref="T176:T239" si="13">J176*100/J$175</f>
        <v>100.46265697290164</v>
      </c>
    </row>
    <row r="177" spans="1:20" x14ac:dyDescent="0.25">
      <c r="A177" s="7">
        <v>35309</v>
      </c>
      <c r="B177" s="5">
        <v>112.825</v>
      </c>
      <c r="C177" s="5">
        <v>192.35</v>
      </c>
      <c r="D177" s="5">
        <v>41.65</v>
      </c>
      <c r="E177" s="5">
        <v>66.424999999999997</v>
      </c>
      <c r="F177" s="5">
        <v>94.375</v>
      </c>
      <c r="G177" s="5">
        <v>109.675</v>
      </c>
      <c r="H177" s="5">
        <v>33.5</v>
      </c>
      <c r="I177" s="5">
        <v>65.75</v>
      </c>
      <c r="J177" s="5">
        <v>76.349999999999994</v>
      </c>
      <c r="L177" s="5">
        <f t="shared" si="5"/>
        <v>108.19947254854951</v>
      </c>
      <c r="M177" s="5">
        <f t="shared" si="6"/>
        <v>103.2751677852349</v>
      </c>
      <c r="N177" s="5">
        <f t="shared" si="7"/>
        <v>108.04150453955903</v>
      </c>
      <c r="O177" s="5">
        <f t="shared" si="8"/>
        <v>101.45093547155403</v>
      </c>
      <c r="P177" s="5">
        <f t="shared" si="9"/>
        <v>100.265604249668</v>
      </c>
      <c r="Q177" s="5">
        <f t="shared" si="10"/>
        <v>99.68189047943649</v>
      </c>
      <c r="R177" s="5">
        <f t="shared" si="11"/>
        <v>113.55932203389831</v>
      </c>
      <c r="S177" s="5">
        <f t="shared" si="12"/>
        <v>101.70146945088955</v>
      </c>
      <c r="T177" s="5">
        <f t="shared" si="13"/>
        <v>100.92531394580315</v>
      </c>
    </row>
    <row r="178" spans="1:20" x14ac:dyDescent="0.25">
      <c r="A178" s="7">
        <v>35400</v>
      </c>
      <c r="B178" s="5">
        <v>117.1</v>
      </c>
      <c r="C178" s="5">
        <v>195.4</v>
      </c>
      <c r="D178" s="5">
        <v>43.2</v>
      </c>
      <c r="E178" s="5">
        <v>66.900000000000006</v>
      </c>
      <c r="F178" s="5">
        <v>94.5</v>
      </c>
      <c r="G178" s="5">
        <v>109.5</v>
      </c>
      <c r="H178" s="5">
        <v>35.5</v>
      </c>
      <c r="I178" s="5">
        <v>66.3</v>
      </c>
      <c r="J178" s="5">
        <v>76.7</v>
      </c>
      <c r="L178" s="5">
        <f t="shared" si="5"/>
        <v>112.29920882282426</v>
      </c>
      <c r="M178" s="5">
        <f t="shared" si="6"/>
        <v>104.91275167785236</v>
      </c>
      <c r="N178" s="5">
        <f t="shared" si="7"/>
        <v>112.06225680933854</v>
      </c>
      <c r="O178" s="5">
        <f t="shared" si="8"/>
        <v>102.17640320733106</v>
      </c>
      <c r="P178" s="5">
        <f t="shared" si="9"/>
        <v>100.39840637450199</v>
      </c>
      <c r="Q178" s="5">
        <f t="shared" si="10"/>
        <v>99.522835719154727</v>
      </c>
      <c r="R178" s="5">
        <f t="shared" si="11"/>
        <v>120.33898305084746</v>
      </c>
      <c r="S178" s="5">
        <f t="shared" si="12"/>
        <v>102.55220417633426</v>
      </c>
      <c r="T178" s="5">
        <f t="shared" si="13"/>
        <v>101.38797091870468</v>
      </c>
    </row>
    <row r="179" spans="1:20" x14ac:dyDescent="0.25">
      <c r="A179" s="7">
        <v>35490</v>
      </c>
      <c r="B179" s="5">
        <v>119.325</v>
      </c>
      <c r="C179" s="5">
        <v>195.75</v>
      </c>
      <c r="D179" s="5">
        <v>45.024999999999999</v>
      </c>
      <c r="E179" s="5">
        <v>68.2</v>
      </c>
      <c r="F179" s="5">
        <v>94.55</v>
      </c>
      <c r="G179" s="5">
        <v>109.675</v>
      </c>
      <c r="H179" s="5">
        <v>37.1</v>
      </c>
      <c r="I179" s="5">
        <v>66.699999999999903</v>
      </c>
      <c r="J179" s="5">
        <v>77.025000000000006</v>
      </c>
      <c r="L179" s="5">
        <f t="shared" si="5"/>
        <v>114.43298969072164</v>
      </c>
      <c r="M179" s="5">
        <f t="shared" si="6"/>
        <v>105.1006711409396</v>
      </c>
      <c r="N179" s="5">
        <f t="shared" si="7"/>
        <v>116.79636835278859</v>
      </c>
      <c r="O179" s="5">
        <f t="shared" si="8"/>
        <v>104.16189385261551</v>
      </c>
      <c r="P179" s="5">
        <f t="shared" si="9"/>
        <v>100.45152722443559</v>
      </c>
      <c r="Q179" s="5">
        <f t="shared" si="10"/>
        <v>99.68189047943649</v>
      </c>
      <c r="R179" s="5">
        <f t="shared" si="11"/>
        <v>125.76271186440678</v>
      </c>
      <c r="S179" s="5">
        <f t="shared" si="12"/>
        <v>103.17092034029389</v>
      </c>
      <c r="T179" s="5">
        <f t="shared" si="13"/>
        <v>101.81758096497039</v>
      </c>
    </row>
    <row r="180" spans="1:20" x14ac:dyDescent="0.25">
      <c r="A180" s="7">
        <v>35582</v>
      </c>
      <c r="B180" s="5">
        <v>121.55</v>
      </c>
      <c r="C180" s="5">
        <v>196.1</v>
      </c>
      <c r="D180" s="5">
        <v>46.85</v>
      </c>
      <c r="E180" s="5">
        <v>69.5</v>
      </c>
      <c r="F180" s="5">
        <v>94.6</v>
      </c>
      <c r="G180" s="5">
        <v>109.85</v>
      </c>
      <c r="H180" s="5">
        <v>38.700000000000003</v>
      </c>
      <c r="I180" s="5">
        <v>67.099999999999994</v>
      </c>
      <c r="J180" s="5">
        <v>77.349999999999994</v>
      </c>
      <c r="L180" s="5">
        <f t="shared" si="5"/>
        <v>116.56677055861903</v>
      </c>
      <c r="M180" s="5">
        <f t="shared" si="6"/>
        <v>105.28859060402685</v>
      </c>
      <c r="N180" s="5">
        <f t="shared" si="7"/>
        <v>121.53047989623866</v>
      </c>
      <c r="O180" s="5">
        <f t="shared" si="8"/>
        <v>106.14738449789998</v>
      </c>
      <c r="P180" s="5">
        <f t="shared" si="9"/>
        <v>100.50464807436919</v>
      </c>
      <c r="Q180" s="5">
        <f t="shared" si="10"/>
        <v>99.840945239718238</v>
      </c>
      <c r="R180" s="5">
        <f t="shared" si="11"/>
        <v>131.18644067796612</v>
      </c>
      <c r="S180" s="5">
        <f t="shared" si="12"/>
        <v>103.78963650425381</v>
      </c>
      <c r="T180" s="5">
        <f t="shared" si="13"/>
        <v>102.24719101123607</v>
      </c>
    </row>
    <row r="181" spans="1:20" x14ac:dyDescent="0.25">
      <c r="A181" s="7">
        <v>35674</v>
      </c>
      <c r="B181" s="5">
        <v>123.77500000000001</v>
      </c>
      <c r="C181" s="5">
        <v>196.45</v>
      </c>
      <c r="D181" s="5">
        <v>48.674999999999997</v>
      </c>
      <c r="E181" s="5">
        <v>70.8</v>
      </c>
      <c r="F181" s="5">
        <v>94.65</v>
      </c>
      <c r="G181" s="5">
        <v>110.02500000000001</v>
      </c>
      <c r="H181" s="5">
        <v>40.299999999999997</v>
      </c>
      <c r="I181" s="5">
        <v>67.5</v>
      </c>
      <c r="J181" s="5">
        <v>77.674999999999997</v>
      </c>
      <c r="L181" s="5">
        <f t="shared" si="5"/>
        <v>118.70055142651641</v>
      </c>
      <c r="M181" s="5">
        <f t="shared" si="6"/>
        <v>105.47651006711409</v>
      </c>
      <c r="N181" s="5">
        <f t="shared" si="7"/>
        <v>126.26459143968873</v>
      </c>
      <c r="O181" s="5">
        <f t="shared" si="8"/>
        <v>108.13287514318444</v>
      </c>
      <c r="P181" s="5">
        <f t="shared" si="9"/>
        <v>100.55776892430279</v>
      </c>
      <c r="Q181" s="5">
        <f t="shared" si="10"/>
        <v>100</v>
      </c>
      <c r="R181" s="5">
        <f t="shared" si="11"/>
        <v>136.6101694915254</v>
      </c>
      <c r="S181" s="5">
        <f t="shared" si="12"/>
        <v>104.40835266821361</v>
      </c>
      <c r="T181" s="5">
        <f t="shared" si="13"/>
        <v>102.67680105750178</v>
      </c>
    </row>
    <row r="182" spans="1:20" x14ac:dyDescent="0.25">
      <c r="A182" s="7">
        <v>35765</v>
      </c>
      <c r="B182" s="5">
        <v>126</v>
      </c>
      <c r="C182" s="5">
        <v>196.8</v>
      </c>
      <c r="D182" s="5">
        <v>50.5</v>
      </c>
      <c r="E182" s="5">
        <v>72.099999999999994</v>
      </c>
      <c r="F182" s="5">
        <v>94.7</v>
      </c>
      <c r="G182" s="5">
        <v>110.2</v>
      </c>
      <c r="H182" s="5">
        <v>41.9</v>
      </c>
      <c r="I182" s="5">
        <v>67.900000000000006</v>
      </c>
      <c r="J182" s="5">
        <v>78</v>
      </c>
      <c r="L182" s="5">
        <f t="shared" si="5"/>
        <v>120.8343322944138</v>
      </c>
      <c r="M182" s="5">
        <f t="shared" si="6"/>
        <v>105.66442953020135</v>
      </c>
      <c r="N182" s="5">
        <f t="shared" si="7"/>
        <v>130.9987029831388</v>
      </c>
      <c r="O182" s="5">
        <f t="shared" si="8"/>
        <v>110.11836578846888</v>
      </c>
      <c r="P182" s="5">
        <f t="shared" si="9"/>
        <v>100.61088977423638</v>
      </c>
      <c r="Q182" s="5">
        <f t="shared" si="10"/>
        <v>100.15905476028175</v>
      </c>
      <c r="R182" s="5">
        <f t="shared" si="11"/>
        <v>142.03389830508473</v>
      </c>
      <c r="S182" s="5">
        <f t="shared" si="12"/>
        <v>105.02706883217341</v>
      </c>
      <c r="T182" s="5">
        <f t="shared" si="13"/>
        <v>103.10641110376747</v>
      </c>
    </row>
    <row r="183" spans="1:20" x14ac:dyDescent="0.25">
      <c r="A183" s="7">
        <v>35855</v>
      </c>
      <c r="B183" s="5">
        <v>127.35</v>
      </c>
      <c r="C183" s="5">
        <v>195.97499999999999</v>
      </c>
      <c r="D183" s="5">
        <v>52.375</v>
      </c>
      <c r="E183" s="5">
        <v>71.824999999999903</v>
      </c>
      <c r="F183" s="5">
        <v>94.9</v>
      </c>
      <c r="G183" s="5">
        <v>110.175</v>
      </c>
      <c r="H183" s="5">
        <v>43.474999999999902</v>
      </c>
      <c r="I183" s="5">
        <v>68.325000000000003</v>
      </c>
      <c r="J183" s="5">
        <v>78.224999999999994</v>
      </c>
      <c r="L183" s="5">
        <f t="shared" si="5"/>
        <v>122.12898585471109</v>
      </c>
      <c r="M183" s="5">
        <f t="shared" si="6"/>
        <v>105.22147651006712</v>
      </c>
      <c r="N183" s="5">
        <f t="shared" si="7"/>
        <v>135.86251621271077</v>
      </c>
      <c r="O183" s="5">
        <f t="shared" si="8"/>
        <v>109.69835815196626</v>
      </c>
      <c r="P183" s="5">
        <f t="shared" si="9"/>
        <v>100.82337317397078</v>
      </c>
      <c r="Q183" s="5">
        <f t="shared" si="10"/>
        <v>100.13633265167007</v>
      </c>
      <c r="R183" s="5">
        <f t="shared" si="11"/>
        <v>147.37288135593187</v>
      </c>
      <c r="S183" s="5">
        <f t="shared" si="12"/>
        <v>105.68445475638066</v>
      </c>
      <c r="T183" s="5">
        <f t="shared" si="13"/>
        <v>103.40383344348987</v>
      </c>
    </row>
    <row r="184" spans="1:20" x14ac:dyDescent="0.25">
      <c r="A184" s="7">
        <v>35947</v>
      </c>
      <c r="B184" s="5">
        <v>128.69999999999999</v>
      </c>
      <c r="C184" s="5">
        <v>195.15</v>
      </c>
      <c r="D184" s="5">
        <v>54.25</v>
      </c>
      <c r="E184" s="5">
        <v>71.55</v>
      </c>
      <c r="F184" s="5">
        <v>95.1</v>
      </c>
      <c r="G184" s="5">
        <v>110.15</v>
      </c>
      <c r="H184" s="5">
        <v>45.05</v>
      </c>
      <c r="I184" s="5">
        <v>68.75</v>
      </c>
      <c r="J184" s="5">
        <v>78.45</v>
      </c>
      <c r="L184" s="5">
        <f t="shared" si="5"/>
        <v>123.42363941500837</v>
      </c>
      <c r="M184" s="5">
        <f t="shared" si="6"/>
        <v>104.77852348993288</v>
      </c>
      <c r="N184" s="5">
        <f t="shared" si="7"/>
        <v>140.72632944228275</v>
      </c>
      <c r="O184" s="5">
        <f t="shared" si="8"/>
        <v>109.27835051546393</v>
      </c>
      <c r="P184" s="5">
        <f t="shared" si="9"/>
        <v>101.03585657370517</v>
      </c>
      <c r="Q184" s="5">
        <f t="shared" si="10"/>
        <v>100.11361054305839</v>
      </c>
      <c r="R184" s="5">
        <f t="shared" si="11"/>
        <v>152.71186440677965</v>
      </c>
      <c r="S184" s="5">
        <f t="shared" si="12"/>
        <v>106.34184068058794</v>
      </c>
      <c r="T184" s="5">
        <f t="shared" si="13"/>
        <v>103.70125578321229</v>
      </c>
    </row>
    <row r="185" spans="1:20" x14ac:dyDescent="0.25">
      <c r="A185" s="7">
        <v>36039</v>
      </c>
      <c r="B185" s="5">
        <v>130.05000000000001</v>
      </c>
      <c r="C185" s="5">
        <v>194.32499999999999</v>
      </c>
      <c r="D185" s="5">
        <v>56.125</v>
      </c>
      <c r="E185" s="5">
        <v>71.275000000000006</v>
      </c>
      <c r="F185" s="5">
        <v>95.3</v>
      </c>
      <c r="G185" s="5">
        <v>110.125</v>
      </c>
      <c r="H185" s="5">
        <v>46.625</v>
      </c>
      <c r="I185" s="5">
        <v>69.174999999999997</v>
      </c>
      <c r="J185" s="5">
        <v>78.674999999999997</v>
      </c>
      <c r="L185" s="5">
        <f t="shared" si="5"/>
        <v>124.71829297530569</v>
      </c>
      <c r="M185" s="5">
        <f t="shared" si="6"/>
        <v>104.33557046979865</v>
      </c>
      <c r="N185" s="5">
        <f t="shared" si="7"/>
        <v>145.59014267185475</v>
      </c>
      <c r="O185" s="5">
        <f t="shared" si="8"/>
        <v>108.85834287896147</v>
      </c>
      <c r="P185" s="5">
        <f t="shared" si="9"/>
        <v>101.24833997343957</v>
      </c>
      <c r="Q185" s="5">
        <f t="shared" si="10"/>
        <v>100.09088843444671</v>
      </c>
      <c r="R185" s="5">
        <f t="shared" si="11"/>
        <v>158.05084745762713</v>
      </c>
      <c r="S185" s="5">
        <f t="shared" si="12"/>
        <v>106.99922660479521</v>
      </c>
      <c r="T185" s="5">
        <f t="shared" si="13"/>
        <v>103.99867812293469</v>
      </c>
    </row>
    <row r="186" spans="1:20" x14ac:dyDescent="0.25">
      <c r="A186" s="7">
        <v>36130</v>
      </c>
      <c r="B186" s="5">
        <v>131.4</v>
      </c>
      <c r="C186" s="5">
        <v>193.5</v>
      </c>
      <c r="D186" s="5">
        <v>58</v>
      </c>
      <c r="E186" s="5">
        <v>71</v>
      </c>
      <c r="F186" s="5">
        <v>95.5</v>
      </c>
      <c r="G186" s="5">
        <v>110.1</v>
      </c>
      <c r="H186" s="5">
        <v>48.2</v>
      </c>
      <c r="I186" s="5">
        <v>69.599999999999994</v>
      </c>
      <c r="J186" s="5">
        <v>78.900000000000006</v>
      </c>
      <c r="L186" s="5">
        <f t="shared" si="5"/>
        <v>126.01294653560296</v>
      </c>
      <c r="M186" s="5">
        <f t="shared" si="6"/>
        <v>103.89261744966443</v>
      </c>
      <c r="N186" s="5">
        <f t="shared" si="7"/>
        <v>150.45395590142672</v>
      </c>
      <c r="O186" s="5">
        <f t="shared" si="8"/>
        <v>108.43833524245896</v>
      </c>
      <c r="P186" s="5">
        <f t="shared" si="9"/>
        <v>101.46082337317397</v>
      </c>
      <c r="Q186" s="5">
        <f t="shared" si="10"/>
        <v>100.06816632583504</v>
      </c>
      <c r="R186" s="5">
        <f t="shared" si="11"/>
        <v>163.38983050847457</v>
      </c>
      <c r="S186" s="5">
        <f t="shared" si="12"/>
        <v>107.65661252900246</v>
      </c>
      <c r="T186" s="5">
        <f t="shared" si="13"/>
        <v>104.29610046265711</v>
      </c>
    </row>
    <row r="187" spans="1:20" x14ac:dyDescent="0.25">
      <c r="A187" s="7">
        <v>36220</v>
      </c>
      <c r="B187" s="5">
        <v>134.17500000000001</v>
      </c>
      <c r="C187" s="5">
        <v>192.45</v>
      </c>
      <c r="D187" s="5">
        <v>59.825000000000003</v>
      </c>
      <c r="E187" s="5">
        <v>66.625</v>
      </c>
      <c r="F187" s="5">
        <v>95.575000000000003</v>
      </c>
      <c r="G187" s="5">
        <v>109.75</v>
      </c>
      <c r="H187" s="5">
        <v>50.325000000000003</v>
      </c>
      <c r="I187" s="5">
        <v>70.05</v>
      </c>
      <c r="J187" s="5">
        <v>79.2</v>
      </c>
      <c r="L187" s="5">
        <f t="shared" si="5"/>
        <v>128.67417885399186</v>
      </c>
      <c r="M187" s="5">
        <f t="shared" si="6"/>
        <v>103.32885906040268</v>
      </c>
      <c r="N187" s="5">
        <f t="shared" si="7"/>
        <v>155.18806744487679</v>
      </c>
      <c r="O187" s="5">
        <f t="shared" si="8"/>
        <v>101.75639557082857</v>
      </c>
      <c r="P187" s="5">
        <f t="shared" si="9"/>
        <v>101.54050464807437</v>
      </c>
      <c r="Q187" s="5">
        <f t="shared" si="10"/>
        <v>99.750056805271527</v>
      </c>
      <c r="R187" s="5">
        <f t="shared" si="11"/>
        <v>170.59322033898306</v>
      </c>
      <c r="S187" s="5">
        <f t="shared" si="12"/>
        <v>108.35266821345724</v>
      </c>
      <c r="T187" s="5">
        <f t="shared" si="13"/>
        <v>104.69266358228698</v>
      </c>
    </row>
    <row r="188" spans="1:20" x14ac:dyDescent="0.25">
      <c r="A188" s="7">
        <v>36312</v>
      </c>
      <c r="B188" s="5">
        <v>136.94999999999999</v>
      </c>
      <c r="C188" s="5">
        <v>191.4</v>
      </c>
      <c r="D188" s="5">
        <v>61.65</v>
      </c>
      <c r="E188" s="5">
        <v>62.25</v>
      </c>
      <c r="F188" s="5">
        <v>95.65</v>
      </c>
      <c r="G188" s="5">
        <v>109.4</v>
      </c>
      <c r="H188" s="5">
        <v>52.45</v>
      </c>
      <c r="I188" s="5">
        <v>70.5</v>
      </c>
      <c r="J188" s="5">
        <v>79.5</v>
      </c>
      <c r="L188" s="5">
        <f t="shared" si="5"/>
        <v>131.3354111723807</v>
      </c>
      <c r="M188" s="5">
        <f t="shared" si="6"/>
        <v>102.76510067114094</v>
      </c>
      <c r="N188" s="5">
        <f t="shared" si="7"/>
        <v>159.92217898832686</v>
      </c>
      <c r="O188" s="5">
        <f t="shared" si="8"/>
        <v>95.074455899198171</v>
      </c>
      <c r="P188" s="5">
        <f t="shared" si="9"/>
        <v>101.62018592297477</v>
      </c>
      <c r="Q188" s="5">
        <f t="shared" si="10"/>
        <v>99.431947284708016</v>
      </c>
      <c r="R188" s="5">
        <f t="shared" si="11"/>
        <v>177.79661016949152</v>
      </c>
      <c r="S188" s="5">
        <f t="shared" si="12"/>
        <v>109.048723897912</v>
      </c>
      <c r="T188" s="5">
        <f t="shared" si="13"/>
        <v>105.08922670191686</v>
      </c>
    </row>
    <row r="189" spans="1:20" x14ac:dyDescent="0.25">
      <c r="A189" s="7">
        <v>36404</v>
      </c>
      <c r="B189" s="5">
        <v>139.72499999999999</v>
      </c>
      <c r="C189" s="5">
        <v>190.35</v>
      </c>
      <c r="D189" s="5">
        <v>63.475000000000001</v>
      </c>
      <c r="E189" s="5">
        <v>57.875</v>
      </c>
      <c r="F189" s="5">
        <v>95.724999999999994</v>
      </c>
      <c r="G189" s="5">
        <v>109.05</v>
      </c>
      <c r="H189" s="5">
        <v>54.575000000000003</v>
      </c>
      <c r="I189" s="5">
        <v>70.95</v>
      </c>
      <c r="J189" s="5">
        <v>79.8</v>
      </c>
      <c r="L189" s="5">
        <f t="shared" si="5"/>
        <v>133.9966434907696</v>
      </c>
      <c r="M189" s="5">
        <f t="shared" si="6"/>
        <v>102.20134228187919</v>
      </c>
      <c r="N189" s="5">
        <f t="shared" si="7"/>
        <v>164.65629053177693</v>
      </c>
      <c r="O189" s="5">
        <f t="shared" si="8"/>
        <v>88.392516227567782</v>
      </c>
      <c r="P189" s="5">
        <f t="shared" si="9"/>
        <v>101.69986719787516</v>
      </c>
      <c r="Q189" s="5">
        <f t="shared" si="10"/>
        <v>99.113837764144506</v>
      </c>
      <c r="R189" s="5">
        <f t="shared" si="11"/>
        <v>185</v>
      </c>
      <c r="S189" s="5">
        <f t="shared" si="12"/>
        <v>109.74477958236675</v>
      </c>
      <c r="T189" s="5">
        <f t="shared" si="13"/>
        <v>105.48578982154673</v>
      </c>
    </row>
    <row r="190" spans="1:20" x14ac:dyDescent="0.25">
      <c r="A190" s="7">
        <v>36495</v>
      </c>
      <c r="B190" s="5">
        <v>142.5</v>
      </c>
      <c r="C190" s="5">
        <v>189.3</v>
      </c>
      <c r="D190" s="5">
        <v>65.3</v>
      </c>
      <c r="E190" s="5">
        <v>53.5</v>
      </c>
      <c r="F190" s="5">
        <v>95.8</v>
      </c>
      <c r="G190" s="5">
        <v>108.7</v>
      </c>
      <c r="H190" s="5">
        <v>56.7</v>
      </c>
      <c r="I190" s="5">
        <v>71.400000000000006</v>
      </c>
      <c r="J190" s="5">
        <v>80.099999999999994</v>
      </c>
      <c r="L190" s="5">
        <f t="shared" si="5"/>
        <v>136.65787580915847</v>
      </c>
      <c r="M190" s="5">
        <f t="shared" si="6"/>
        <v>101.63758389261746</v>
      </c>
      <c r="N190" s="5">
        <f t="shared" si="7"/>
        <v>169.390402075227</v>
      </c>
      <c r="O190" s="5">
        <f t="shared" si="8"/>
        <v>81.710576555937394</v>
      </c>
      <c r="P190" s="5">
        <f t="shared" si="9"/>
        <v>101.77954847277556</v>
      </c>
      <c r="Q190" s="5">
        <f t="shared" si="10"/>
        <v>98.795728243580996</v>
      </c>
      <c r="R190" s="5">
        <f t="shared" si="11"/>
        <v>192.20338983050848</v>
      </c>
      <c r="S190" s="5">
        <f t="shared" si="12"/>
        <v>110.44083526682152</v>
      </c>
      <c r="T190" s="5">
        <f t="shared" si="13"/>
        <v>105.88235294117659</v>
      </c>
    </row>
    <row r="191" spans="1:20" x14ac:dyDescent="0.25">
      <c r="A191" s="7">
        <v>36586</v>
      </c>
      <c r="B191" s="5">
        <v>144.69999999999999</v>
      </c>
      <c r="C191" s="5">
        <v>189.3</v>
      </c>
      <c r="D191" s="5">
        <v>67.274999999999906</v>
      </c>
      <c r="E191" s="5">
        <v>52.424999999999997</v>
      </c>
      <c r="F191" s="5">
        <v>95.574999999999903</v>
      </c>
      <c r="G191" s="5">
        <v>108.375</v>
      </c>
      <c r="H191" s="5">
        <v>58.225000000000001</v>
      </c>
      <c r="I191" s="5">
        <v>72.025000000000006</v>
      </c>
      <c r="J191" s="5">
        <v>80.55</v>
      </c>
      <c r="L191" s="5">
        <f t="shared" si="5"/>
        <v>138.7676816111244</v>
      </c>
      <c r="M191" s="5">
        <f t="shared" si="6"/>
        <v>101.63758389261746</v>
      </c>
      <c r="N191" s="5">
        <f t="shared" si="7"/>
        <v>174.51361867704259</v>
      </c>
      <c r="O191" s="5">
        <f t="shared" si="8"/>
        <v>80.068728522336784</v>
      </c>
      <c r="P191" s="5">
        <f t="shared" si="9"/>
        <v>101.54050464807428</v>
      </c>
      <c r="Q191" s="5">
        <f t="shared" si="10"/>
        <v>98.500340831629174</v>
      </c>
      <c r="R191" s="5">
        <f t="shared" si="11"/>
        <v>197.37288135593221</v>
      </c>
      <c r="S191" s="5">
        <f t="shared" si="12"/>
        <v>111.40757927300868</v>
      </c>
      <c r="T191" s="5">
        <f t="shared" si="13"/>
        <v>106.47719762062141</v>
      </c>
    </row>
    <row r="192" spans="1:20" x14ac:dyDescent="0.25">
      <c r="A192" s="7">
        <v>36678</v>
      </c>
      <c r="B192" s="5">
        <v>146.9</v>
      </c>
      <c r="C192" s="5">
        <v>189.3</v>
      </c>
      <c r="D192" s="5">
        <v>69.25</v>
      </c>
      <c r="E192" s="5">
        <v>51.35</v>
      </c>
      <c r="F192" s="5">
        <v>95.35</v>
      </c>
      <c r="G192" s="5">
        <v>108.05</v>
      </c>
      <c r="H192" s="5">
        <v>59.75</v>
      </c>
      <c r="I192" s="5">
        <v>72.650000000000006</v>
      </c>
      <c r="J192" s="5">
        <v>81</v>
      </c>
      <c r="L192" s="5">
        <f t="shared" si="5"/>
        <v>140.87748741309039</v>
      </c>
      <c r="M192" s="5">
        <f t="shared" si="6"/>
        <v>101.63758389261746</v>
      </c>
      <c r="N192" s="5">
        <f t="shared" si="7"/>
        <v>179.63683527885863</v>
      </c>
      <c r="O192" s="5">
        <f t="shared" si="8"/>
        <v>78.42688048873616</v>
      </c>
      <c r="P192" s="5">
        <f t="shared" si="9"/>
        <v>101.30146082337318</v>
      </c>
      <c r="Q192" s="5">
        <f t="shared" si="10"/>
        <v>98.204953419677338</v>
      </c>
      <c r="R192" s="5">
        <f t="shared" si="11"/>
        <v>202.54237288135593</v>
      </c>
      <c r="S192" s="5">
        <f t="shared" si="12"/>
        <v>112.37432327919585</v>
      </c>
      <c r="T192" s="5">
        <f t="shared" si="13"/>
        <v>107.07204230006623</v>
      </c>
    </row>
    <row r="193" spans="1:20" x14ac:dyDescent="0.25">
      <c r="A193" s="7">
        <v>36770</v>
      </c>
      <c r="B193" s="5">
        <v>149.1</v>
      </c>
      <c r="C193" s="5">
        <v>189.3</v>
      </c>
      <c r="D193" s="5">
        <v>71.224999999999994</v>
      </c>
      <c r="E193" s="5">
        <v>50.274999999999999</v>
      </c>
      <c r="F193" s="5">
        <v>95.125</v>
      </c>
      <c r="G193" s="5">
        <v>107.72499999999999</v>
      </c>
      <c r="H193" s="5">
        <v>61.274999999999899</v>
      </c>
      <c r="I193" s="5">
        <v>73.275000000000006</v>
      </c>
      <c r="J193" s="5">
        <v>81.45</v>
      </c>
      <c r="L193" s="5">
        <f t="shared" si="5"/>
        <v>142.98729321505633</v>
      </c>
      <c r="M193" s="5">
        <f t="shared" si="6"/>
        <v>101.63758389261746</v>
      </c>
      <c r="N193" s="5">
        <f t="shared" si="7"/>
        <v>184.76005188067444</v>
      </c>
      <c r="O193" s="5">
        <f t="shared" si="8"/>
        <v>76.78503245513555</v>
      </c>
      <c r="P193" s="5">
        <f t="shared" si="9"/>
        <v>101.06241699867198</v>
      </c>
      <c r="Q193" s="5">
        <f t="shared" si="10"/>
        <v>97.909566007725516</v>
      </c>
      <c r="R193" s="5">
        <f t="shared" si="11"/>
        <v>207.71186440677931</v>
      </c>
      <c r="S193" s="5">
        <f t="shared" si="12"/>
        <v>113.34106728538301</v>
      </c>
      <c r="T193" s="5">
        <f t="shared" si="13"/>
        <v>107.66688697951103</v>
      </c>
    </row>
    <row r="194" spans="1:20" x14ac:dyDescent="0.25">
      <c r="A194" s="7">
        <v>36861</v>
      </c>
      <c r="B194" s="5">
        <v>151.30000000000001</v>
      </c>
      <c r="C194" s="5">
        <v>189.3</v>
      </c>
      <c r="D194" s="5">
        <v>73.2</v>
      </c>
      <c r="E194" s="5">
        <v>49.2</v>
      </c>
      <c r="F194" s="5">
        <v>94.9</v>
      </c>
      <c r="G194" s="5">
        <v>107.4</v>
      </c>
      <c r="H194" s="5">
        <v>62.8</v>
      </c>
      <c r="I194" s="5">
        <v>73.900000000000006</v>
      </c>
      <c r="J194" s="5">
        <v>81.900000000000006</v>
      </c>
      <c r="L194" s="5">
        <f t="shared" si="5"/>
        <v>145.09709901702232</v>
      </c>
      <c r="M194" s="5">
        <f t="shared" si="6"/>
        <v>101.63758389261746</v>
      </c>
      <c r="N194" s="5">
        <f t="shared" si="7"/>
        <v>189.88326848249028</v>
      </c>
      <c r="O194" s="5">
        <f t="shared" si="8"/>
        <v>75.14318442153494</v>
      </c>
      <c r="P194" s="5">
        <f t="shared" si="9"/>
        <v>100.82337317397078</v>
      </c>
      <c r="Q194" s="5">
        <f t="shared" si="10"/>
        <v>97.61417859577368</v>
      </c>
      <c r="R194" s="5">
        <f t="shared" si="11"/>
        <v>212.88135593220338</v>
      </c>
      <c r="S194" s="5">
        <f t="shared" si="12"/>
        <v>114.30781129157018</v>
      </c>
      <c r="T194" s="5">
        <f t="shared" si="13"/>
        <v>108.26173165895587</v>
      </c>
    </row>
    <row r="195" spans="1:20" x14ac:dyDescent="0.25">
      <c r="A195" s="7">
        <v>36951</v>
      </c>
      <c r="B195" s="5">
        <v>154.69999999999999</v>
      </c>
      <c r="C195" s="5">
        <v>190.22499999999999</v>
      </c>
      <c r="D195" s="5">
        <v>74.400000000000006</v>
      </c>
      <c r="E195" s="5">
        <v>52.575000000000003</v>
      </c>
      <c r="F195" s="5">
        <v>95.15</v>
      </c>
      <c r="G195" s="5">
        <v>107.075</v>
      </c>
      <c r="H195" s="5">
        <v>63.649999999999899</v>
      </c>
      <c r="I195" s="5">
        <v>74.674999999999997</v>
      </c>
      <c r="J195" s="5">
        <v>82.375</v>
      </c>
      <c r="L195" s="5">
        <f t="shared" si="5"/>
        <v>148.35770798369694</v>
      </c>
      <c r="M195" s="5">
        <f t="shared" si="6"/>
        <v>102.13422818791946</v>
      </c>
      <c r="N195" s="5">
        <f t="shared" si="7"/>
        <v>192.99610894941637</v>
      </c>
      <c r="O195" s="5">
        <f t="shared" si="8"/>
        <v>80.297823596792682</v>
      </c>
      <c r="P195" s="5">
        <f t="shared" si="9"/>
        <v>101.08897742363878</v>
      </c>
      <c r="Q195" s="5">
        <f t="shared" si="10"/>
        <v>97.318791183821858</v>
      </c>
      <c r="R195" s="5">
        <f t="shared" si="11"/>
        <v>215.76271186440644</v>
      </c>
      <c r="S195" s="5">
        <f t="shared" si="12"/>
        <v>115.50657385924224</v>
      </c>
      <c r="T195" s="5">
        <f t="shared" si="13"/>
        <v>108.88962326503649</v>
      </c>
    </row>
    <row r="196" spans="1:20" x14ac:dyDescent="0.25">
      <c r="A196" s="7">
        <v>37043</v>
      </c>
      <c r="B196" s="5">
        <v>158.1</v>
      </c>
      <c r="C196" s="5">
        <v>191.15</v>
      </c>
      <c r="D196" s="5">
        <v>75.599999999999994</v>
      </c>
      <c r="E196" s="5">
        <v>55.95</v>
      </c>
      <c r="F196" s="5">
        <v>95.4</v>
      </c>
      <c r="G196" s="5">
        <v>106.75</v>
      </c>
      <c r="H196" s="5">
        <v>64.5</v>
      </c>
      <c r="I196" s="5">
        <v>75.45</v>
      </c>
      <c r="J196" s="5">
        <v>82.85</v>
      </c>
      <c r="L196" s="5">
        <f t="shared" si="5"/>
        <v>151.61831695037159</v>
      </c>
      <c r="M196" s="5">
        <f t="shared" si="6"/>
        <v>102.63087248322148</v>
      </c>
      <c r="N196" s="5">
        <f t="shared" si="7"/>
        <v>196.1089494163424</v>
      </c>
      <c r="O196" s="5">
        <f t="shared" si="8"/>
        <v>85.45246277205041</v>
      </c>
      <c r="P196" s="5">
        <f t="shared" si="9"/>
        <v>101.35458167330677</v>
      </c>
      <c r="Q196" s="5">
        <f t="shared" si="10"/>
        <v>97.023403771870022</v>
      </c>
      <c r="R196" s="5">
        <f t="shared" si="11"/>
        <v>218.64406779661016</v>
      </c>
      <c r="S196" s="5">
        <f t="shared" si="12"/>
        <v>116.70533642691433</v>
      </c>
      <c r="T196" s="5">
        <f t="shared" si="13"/>
        <v>109.51751487111713</v>
      </c>
    </row>
    <row r="197" spans="1:20" x14ac:dyDescent="0.25">
      <c r="A197" s="7">
        <v>37135</v>
      </c>
      <c r="B197" s="5">
        <v>161.5</v>
      </c>
      <c r="C197" s="5">
        <v>192.07499999999999</v>
      </c>
      <c r="D197" s="5">
        <v>76.8</v>
      </c>
      <c r="E197" s="5">
        <v>59.325000000000003</v>
      </c>
      <c r="F197" s="5">
        <v>95.65</v>
      </c>
      <c r="G197" s="5">
        <v>106.425</v>
      </c>
      <c r="H197" s="5">
        <v>65.349999999999994</v>
      </c>
      <c r="I197" s="5">
        <v>76.224999999999994</v>
      </c>
      <c r="J197" s="5">
        <v>83.324999999999903</v>
      </c>
      <c r="L197" s="5">
        <f t="shared" si="5"/>
        <v>154.87892591704627</v>
      </c>
      <c r="M197" s="5">
        <f t="shared" si="6"/>
        <v>103.12751677852349</v>
      </c>
      <c r="N197" s="5">
        <f t="shared" si="7"/>
        <v>199.22178988326849</v>
      </c>
      <c r="O197" s="5">
        <f t="shared" si="8"/>
        <v>90.607101947308138</v>
      </c>
      <c r="P197" s="5">
        <f t="shared" si="9"/>
        <v>101.62018592297477</v>
      </c>
      <c r="Q197" s="5">
        <f t="shared" si="10"/>
        <v>96.7280163599182</v>
      </c>
      <c r="R197" s="5">
        <f t="shared" si="11"/>
        <v>221.52542372881354</v>
      </c>
      <c r="S197" s="5">
        <f t="shared" si="12"/>
        <v>117.90409899458639</v>
      </c>
      <c r="T197" s="5">
        <f t="shared" si="13"/>
        <v>110.14540647719764</v>
      </c>
    </row>
    <row r="198" spans="1:20" x14ac:dyDescent="0.25">
      <c r="A198" s="7">
        <v>37226</v>
      </c>
      <c r="B198" s="5">
        <v>164.9</v>
      </c>
      <c r="C198" s="5">
        <v>193</v>
      </c>
      <c r="D198" s="5">
        <v>78</v>
      </c>
      <c r="E198" s="5">
        <v>62.7</v>
      </c>
      <c r="F198" s="5">
        <v>95.9</v>
      </c>
      <c r="G198" s="5">
        <v>106.1</v>
      </c>
      <c r="H198" s="5">
        <v>66.2</v>
      </c>
      <c r="I198" s="5">
        <v>77</v>
      </c>
      <c r="J198" s="5">
        <v>83.8</v>
      </c>
      <c r="L198" s="5">
        <f t="shared" si="5"/>
        <v>158.13953488372093</v>
      </c>
      <c r="M198" s="5">
        <f t="shared" si="6"/>
        <v>103.6241610738255</v>
      </c>
      <c r="N198" s="5">
        <f t="shared" si="7"/>
        <v>202.33463035019457</v>
      </c>
      <c r="O198" s="5">
        <f t="shared" si="8"/>
        <v>95.76174112256588</v>
      </c>
      <c r="P198" s="5">
        <f t="shared" si="9"/>
        <v>101.88579017264276</v>
      </c>
      <c r="Q198" s="5">
        <f t="shared" si="10"/>
        <v>96.432628947966364</v>
      </c>
      <c r="R198" s="5">
        <f t="shared" si="11"/>
        <v>224.40677966101694</v>
      </c>
      <c r="S198" s="5">
        <f t="shared" si="12"/>
        <v>119.10286156225848</v>
      </c>
      <c r="T198" s="5">
        <f t="shared" si="13"/>
        <v>110.77329808327839</v>
      </c>
    </row>
    <row r="199" spans="1:20" x14ac:dyDescent="0.25">
      <c r="A199" s="7">
        <v>37316</v>
      </c>
      <c r="B199" s="5">
        <v>169.25</v>
      </c>
      <c r="C199" s="5">
        <v>193.6</v>
      </c>
      <c r="D199" s="5">
        <v>79.174999999999997</v>
      </c>
      <c r="E199" s="5">
        <v>64.5</v>
      </c>
      <c r="F199" s="5">
        <v>96.224999999999994</v>
      </c>
      <c r="G199" s="5">
        <v>105.675</v>
      </c>
      <c r="H199" s="5">
        <v>67.125</v>
      </c>
      <c r="I199" s="5">
        <v>77.825000000000003</v>
      </c>
      <c r="J199" s="5">
        <v>84.1</v>
      </c>
      <c r="L199" s="5">
        <f t="shared" si="5"/>
        <v>162.31119635578997</v>
      </c>
      <c r="M199" s="5">
        <f t="shared" si="6"/>
        <v>103.94630872483222</v>
      </c>
      <c r="N199" s="5">
        <f t="shared" si="7"/>
        <v>205.38261997405968</v>
      </c>
      <c r="O199" s="5">
        <f t="shared" si="8"/>
        <v>98.510882016036661</v>
      </c>
      <c r="P199" s="5">
        <f t="shared" si="9"/>
        <v>102.23107569721115</v>
      </c>
      <c r="Q199" s="5">
        <f t="shared" si="10"/>
        <v>96.046353101567817</v>
      </c>
      <c r="R199" s="5">
        <f t="shared" si="11"/>
        <v>227.54237288135593</v>
      </c>
      <c r="S199" s="5">
        <f t="shared" si="12"/>
        <v>120.37896365042555</v>
      </c>
      <c r="T199" s="5">
        <f t="shared" si="13"/>
        <v>111.16986120290827</v>
      </c>
    </row>
    <row r="200" spans="1:20" x14ac:dyDescent="0.25">
      <c r="A200" s="7">
        <v>37408</v>
      </c>
      <c r="B200" s="5">
        <v>173.6</v>
      </c>
      <c r="C200" s="5">
        <v>194.2</v>
      </c>
      <c r="D200" s="5">
        <v>80.349999999999994</v>
      </c>
      <c r="E200" s="5">
        <v>66.3</v>
      </c>
      <c r="F200" s="5">
        <v>96.55</v>
      </c>
      <c r="G200" s="5">
        <v>105.25</v>
      </c>
      <c r="H200" s="5">
        <v>68.05</v>
      </c>
      <c r="I200" s="5">
        <v>78.650000000000006</v>
      </c>
      <c r="J200" s="5">
        <v>84.4</v>
      </c>
      <c r="L200" s="5">
        <f t="shared" si="5"/>
        <v>166.48285782785902</v>
      </c>
      <c r="M200" s="5">
        <f t="shared" si="6"/>
        <v>104.26845637583892</v>
      </c>
      <c r="N200" s="5">
        <f t="shared" si="7"/>
        <v>208.43060959792476</v>
      </c>
      <c r="O200" s="5">
        <f t="shared" si="8"/>
        <v>101.26002290950746</v>
      </c>
      <c r="P200" s="5">
        <f t="shared" si="9"/>
        <v>102.57636122177955</v>
      </c>
      <c r="Q200" s="5">
        <f t="shared" si="10"/>
        <v>95.66007725516927</v>
      </c>
      <c r="R200" s="5">
        <f t="shared" si="11"/>
        <v>230.67796610169492</v>
      </c>
      <c r="S200" s="5">
        <f t="shared" si="12"/>
        <v>121.65506573859261</v>
      </c>
      <c r="T200" s="5">
        <f t="shared" si="13"/>
        <v>111.56642432253814</v>
      </c>
    </row>
    <row r="201" spans="1:20" x14ac:dyDescent="0.25">
      <c r="A201" s="7">
        <v>37500</v>
      </c>
      <c r="B201" s="5">
        <v>177.95</v>
      </c>
      <c r="C201" s="5">
        <v>194.8</v>
      </c>
      <c r="D201" s="5">
        <v>81.525000000000006</v>
      </c>
      <c r="E201" s="5">
        <v>68.099999999999994</v>
      </c>
      <c r="F201" s="5">
        <v>96.875</v>
      </c>
      <c r="G201" s="5">
        <v>104.825</v>
      </c>
      <c r="H201" s="5">
        <v>68.974999999999994</v>
      </c>
      <c r="I201" s="5">
        <v>79.474999999999994</v>
      </c>
      <c r="J201" s="5">
        <v>84.7</v>
      </c>
      <c r="L201" s="5">
        <f t="shared" si="5"/>
        <v>170.65451929992807</v>
      </c>
      <c r="M201" s="5">
        <f t="shared" si="6"/>
        <v>104.59060402684564</v>
      </c>
      <c r="N201" s="5">
        <f t="shared" si="7"/>
        <v>211.47859922178992</v>
      </c>
      <c r="O201" s="5">
        <f t="shared" si="8"/>
        <v>104.00916380297824</v>
      </c>
      <c r="P201" s="5">
        <f t="shared" si="9"/>
        <v>102.92164674634795</v>
      </c>
      <c r="Q201" s="5">
        <f t="shared" si="10"/>
        <v>95.273801408770723</v>
      </c>
      <c r="R201" s="5">
        <f t="shared" si="11"/>
        <v>233.81355932203385</v>
      </c>
      <c r="S201" s="5">
        <f t="shared" si="12"/>
        <v>122.93116782675963</v>
      </c>
      <c r="T201" s="5">
        <f t="shared" si="13"/>
        <v>111.96298744216801</v>
      </c>
    </row>
    <row r="202" spans="1:20" x14ac:dyDescent="0.25">
      <c r="A202" s="7">
        <v>37591</v>
      </c>
      <c r="B202" s="5">
        <v>182.3</v>
      </c>
      <c r="C202" s="5">
        <v>195.4</v>
      </c>
      <c r="D202" s="5">
        <v>82.7</v>
      </c>
      <c r="E202" s="5">
        <v>69.900000000000006</v>
      </c>
      <c r="F202" s="5">
        <v>97.2</v>
      </c>
      <c r="G202" s="5">
        <v>104.4</v>
      </c>
      <c r="H202" s="5">
        <v>69.900000000000006</v>
      </c>
      <c r="I202" s="5">
        <v>80.3</v>
      </c>
      <c r="J202" s="5">
        <v>85</v>
      </c>
      <c r="L202" s="5">
        <f t="shared" si="5"/>
        <v>174.82618077199712</v>
      </c>
      <c r="M202" s="5">
        <f t="shared" si="6"/>
        <v>104.91275167785236</v>
      </c>
      <c r="N202" s="5">
        <f t="shared" si="7"/>
        <v>214.526588845655</v>
      </c>
      <c r="O202" s="5">
        <f t="shared" si="8"/>
        <v>106.75830469644904</v>
      </c>
      <c r="P202" s="5">
        <f t="shared" si="9"/>
        <v>103.26693227091633</v>
      </c>
      <c r="Q202" s="5">
        <f t="shared" si="10"/>
        <v>94.88752556237219</v>
      </c>
      <c r="R202" s="5">
        <f t="shared" si="11"/>
        <v>236.9491525423729</v>
      </c>
      <c r="S202" s="5">
        <f t="shared" si="12"/>
        <v>124.20726991492671</v>
      </c>
      <c r="T202" s="5">
        <f t="shared" si="13"/>
        <v>112.35955056179789</v>
      </c>
    </row>
    <row r="203" spans="1:20" x14ac:dyDescent="0.25">
      <c r="A203" s="7">
        <v>37681</v>
      </c>
      <c r="B203" s="5">
        <v>188.55</v>
      </c>
      <c r="C203" s="5">
        <v>196.92500000000001</v>
      </c>
      <c r="D203" s="5">
        <v>84.1</v>
      </c>
      <c r="E203" s="5">
        <v>71.75</v>
      </c>
      <c r="F203" s="5">
        <v>97.474999999999994</v>
      </c>
      <c r="G203" s="5">
        <v>103.97499999999999</v>
      </c>
      <c r="H203" s="5">
        <v>70.95</v>
      </c>
      <c r="I203" s="5">
        <v>81.149999999999906</v>
      </c>
      <c r="J203" s="5">
        <v>85.424999999999997</v>
      </c>
      <c r="L203" s="5">
        <f t="shared" si="5"/>
        <v>180.81994725485495</v>
      </c>
      <c r="M203" s="5">
        <f t="shared" si="6"/>
        <v>105.73154362416108</v>
      </c>
      <c r="N203" s="5">
        <f t="shared" si="7"/>
        <v>218.15823605706876</v>
      </c>
      <c r="O203" s="5">
        <f t="shared" si="8"/>
        <v>109.58381061473845</v>
      </c>
      <c r="P203" s="5">
        <f t="shared" si="9"/>
        <v>103.55909694555113</v>
      </c>
      <c r="Q203" s="5">
        <f t="shared" si="10"/>
        <v>94.501249715973643</v>
      </c>
      <c r="R203" s="5">
        <f t="shared" si="11"/>
        <v>240.5084745762712</v>
      </c>
      <c r="S203" s="5">
        <f t="shared" si="12"/>
        <v>125.52204176334111</v>
      </c>
      <c r="T203" s="5">
        <f t="shared" si="13"/>
        <v>112.92134831460689</v>
      </c>
    </row>
    <row r="204" spans="1:20" x14ac:dyDescent="0.25">
      <c r="A204" s="7">
        <v>37773</v>
      </c>
      <c r="B204" s="5">
        <v>194.8</v>
      </c>
      <c r="C204" s="5">
        <v>198.45</v>
      </c>
      <c r="D204" s="5">
        <v>85.5</v>
      </c>
      <c r="E204" s="5">
        <v>73.599999999999994</v>
      </c>
      <c r="F204" s="5">
        <v>97.75</v>
      </c>
      <c r="G204" s="5">
        <v>103.55</v>
      </c>
      <c r="H204" s="5">
        <v>72</v>
      </c>
      <c r="I204" s="5">
        <v>82</v>
      </c>
      <c r="J204" s="5">
        <v>85.85</v>
      </c>
      <c r="L204" s="5">
        <f t="shared" si="5"/>
        <v>186.81371373771276</v>
      </c>
      <c r="M204" s="5">
        <f t="shared" si="6"/>
        <v>106.5503355704698</v>
      </c>
      <c r="N204" s="5">
        <f t="shared" si="7"/>
        <v>221.7898832684825</v>
      </c>
      <c r="O204" s="5">
        <f t="shared" si="8"/>
        <v>112.40931653302786</v>
      </c>
      <c r="P204" s="5">
        <f t="shared" si="9"/>
        <v>103.85126162018592</v>
      </c>
      <c r="Q204" s="5">
        <f t="shared" si="10"/>
        <v>94.114973869575095</v>
      </c>
      <c r="R204" s="5">
        <f t="shared" si="11"/>
        <v>244.06779661016949</v>
      </c>
      <c r="S204" s="5">
        <f t="shared" si="12"/>
        <v>126.83681361175579</v>
      </c>
      <c r="T204" s="5">
        <f t="shared" si="13"/>
        <v>113.48314606741587</v>
      </c>
    </row>
    <row r="205" spans="1:20" x14ac:dyDescent="0.25">
      <c r="A205" s="7">
        <v>37865</v>
      </c>
      <c r="B205" s="5">
        <v>201.05</v>
      </c>
      <c r="C205" s="5">
        <v>199.97499999999999</v>
      </c>
      <c r="D205" s="5">
        <v>86.899999999999906</v>
      </c>
      <c r="E205" s="5">
        <v>75.449999999999903</v>
      </c>
      <c r="F205" s="5">
        <v>98.024999999999906</v>
      </c>
      <c r="G205" s="5">
        <v>103.125</v>
      </c>
      <c r="H205" s="5">
        <v>73.05</v>
      </c>
      <c r="I205" s="5">
        <v>82.85</v>
      </c>
      <c r="J205" s="5">
        <v>86.275000000000006</v>
      </c>
      <c r="L205" s="5">
        <f t="shared" si="5"/>
        <v>192.8074802205706</v>
      </c>
      <c r="M205" s="5">
        <f t="shared" si="6"/>
        <v>107.36912751677852</v>
      </c>
      <c r="N205" s="5">
        <f t="shared" si="7"/>
        <v>225.42153047989601</v>
      </c>
      <c r="O205" s="5">
        <f t="shared" si="8"/>
        <v>115.23482245131716</v>
      </c>
      <c r="P205" s="5">
        <f t="shared" si="9"/>
        <v>104.14342629482061</v>
      </c>
      <c r="Q205" s="5">
        <f t="shared" si="10"/>
        <v>93.728698023176548</v>
      </c>
      <c r="R205" s="5">
        <f t="shared" si="11"/>
        <v>247.62711864406779</v>
      </c>
      <c r="S205" s="5">
        <f t="shared" si="12"/>
        <v>128.15158546017034</v>
      </c>
      <c r="T205" s="5">
        <f t="shared" si="13"/>
        <v>114.04494382022486</v>
      </c>
    </row>
    <row r="206" spans="1:20" x14ac:dyDescent="0.25">
      <c r="A206" s="7">
        <v>37956</v>
      </c>
      <c r="B206" s="5">
        <v>207.3</v>
      </c>
      <c r="C206" s="5">
        <v>201.5</v>
      </c>
      <c r="D206" s="5">
        <v>88.3</v>
      </c>
      <c r="E206" s="5">
        <v>77.3</v>
      </c>
      <c r="F206" s="5">
        <v>98.3</v>
      </c>
      <c r="G206" s="5">
        <v>102.7</v>
      </c>
      <c r="H206" s="5">
        <v>74.099999999999994</v>
      </c>
      <c r="I206" s="5">
        <v>83.7</v>
      </c>
      <c r="J206" s="5">
        <v>86.7</v>
      </c>
      <c r="L206" s="5">
        <f t="shared" si="5"/>
        <v>198.80124670342843</v>
      </c>
      <c r="M206" s="5">
        <f t="shared" si="6"/>
        <v>108.18791946308725</v>
      </c>
      <c r="N206" s="5">
        <f t="shared" si="7"/>
        <v>229.05317769131</v>
      </c>
      <c r="O206" s="5">
        <f t="shared" si="8"/>
        <v>118.06032836960674</v>
      </c>
      <c r="P206" s="5">
        <f t="shared" si="9"/>
        <v>104.43559096945552</v>
      </c>
      <c r="Q206" s="5">
        <f t="shared" si="10"/>
        <v>93.342422176778001</v>
      </c>
      <c r="R206" s="5">
        <f t="shared" si="11"/>
        <v>251.18644067796606</v>
      </c>
      <c r="S206" s="5">
        <f t="shared" si="12"/>
        <v>129.46635730858486</v>
      </c>
      <c r="T206" s="5">
        <f t="shared" si="13"/>
        <v>114.60674157303384</v>
      </c>
    </row>
    <row r="207" spans="1:20" x14ac:dyDescent="0.25">
      <c r="A207" s="7">
        <v>38047</v>
      </c>
      <c r="B207" s="5">
        <v>211.47499999999999</v>
      </c>
      <c r="C207" s="5">
        <v>205.02500000000001</v>
      </c>
      <c r="D207" s="5">
        <v>89.899999999999906</v>
      </c>
      <c r="E207" s="5">
        <v>78.125</v>
      </c>
      <c r="F207" s="5">
        <v>98.674999999999997</v>
      </c>
      <c r="G207" s="5">
        <v>102.35</v>
      </c>
      <c r="H207" s="5">
        <v>75.649999999999906</v>
      </c>
      <c r="I207" s="5">
        <v>84.55</v>
      </c>
      <c r="J207" s="5">
        <v>87.3</v>
      </c>
      <c r="L207" s="5">
        <f t="shared" si="5"/>
        <v>202.80508271397744</v>
      </c>
      <c r="M207" s="5">
        <f t="shared" si="6"/>
        <v>110.08053691275168</v>
      </c>
      <c r="N207" s="5">
        <f t="shared" si="7"/>
        <v>233.20363164721118</v>
      </c>
      <c r="O207" s="5">
        <f t="shared" si="8"/>
        <v>119.32035127911418</v>
      </c>
      <c r="P207" s="5">
        <f t="shared" si="9"/>
        <v>104.83399734395751</v>
      </c>
      <c r="Q207" s="5">
        <f t="shared" si="10"/>
        <v>93.024312656214491</v>
      </c>
      <c r="R207" s="5">
        <f t="shared" si="11"/>
        <v>256.44067796610136</v>
      </c>
      <c r="S207" s="5">
        <f t="shared" si="12"/>
        <v>130.78112915699941</v>
      </c>
      <c r="T207" s="5">
        <f t="shared" si="13"/>
        <v>115.39986781229359</v>
      </c>
    </row>
    <row r="208" spans="1:20" x14ac:dyDescent="0.25">
      <c r="A208" s="7">
        <v>38139</v>
      </c>
      <c r="B208" s="5">
        <v>215.65</v>
      </c>
      <c r="C208" s="5">
        <v>208.55</v>
      </c>
      <c r="D208" s="5">
        <v>91.5</v>
      </c>
      <c r="E208" s="5">
        <v>78.949999999999903</v>
      </c>
      <c r="F208" s="5">
        <v>99.05</v>
      </c>
      <c r="G208" s="5">
        <v>102</v>
      </c>
      <c r="H208" s="5">
        <v>77.199999999999903</v>
      </c>
      <c r="I208" s="5">
        <v>85.4</v>
      </c>
      <c r="J208" s="5">
        <v>87.9</v>
      </c>
      <c r="L208" s="5">
        <f t="shared" si="5"/>
        <v>206.80891872452648</v>
      </c>
      <c r="M208" s="5">
        <f t="shared" si="6"/>
        <v>111.97315436241611</v>
      </c>
      <c r="N208" s="5">
        <f t="shared" si="7"/>
        <v>237.35408560311285</v>
      </c>
      <c r="O208" s="5">
        <f t="shared" si="8"/>
        <v>120.58037418862146</v>
      </c>
      <c r="P208" s="5">
        <f t="shared" si="9"/>
        <v>105.23240371845949</v>
      </c>
      <c r="Q208" s="5">
        <f t="shared" si="10"/>
        <v>92.706203135650981</v>
      </c>
      <c r="R208" s="5">
        <f t="shared" si="11"/>
        <v>261.69491525423695</v>
      </c>
      <c r="S208" s="5">
        <f t="shared" si="12"/>
        <v>132.09590100541396</v>
      </c>
      <c r="T208" s="5">
        <f t="shared" si="13"/>
        <v>116.19299405155336</v>
      </c>
    </row>
    <row r="209" spans="1:20" x14ac:dyDescent="0.25">
      <c r="A209" s="7">
        <v>38231</v>
      </c>
      <c r="B209" s="5">
        <v>219.82499999999999</v>
      </c>
      <c r="C209" s="5">
        <v>212.07499999999999</v>
      </c>
      <c r="D209" s="5">
        <v>93.1</v>
      </c>
      <c r="E209" s="5">
        <v>79.774999999999906</v>
      </c>
      <c r="F209" s="5">
        <v>99.424999999999997</v>
      </c>
      <c r="G209" s="5">
        <v>101.65</v>
      </c>
      <c r="H209" s="5">
        <v>78.75</v>
      </c>
      <c r="I209" s="5">
        <v>86.249999999999901</v>
      </c>
      <c r="J209" s="5">
        <v>88.499999999999901</v>
      </c>
      <c r="L209" s="5">
        <f t="shared" si="5"/>
        <v>210.81275473507552</v>
      </c>
      <c r="M209" s="5">
        <f t="shared" si="6"/>
        <v>113.86577181208054</v>
      </c>
      <c r="N209" s="5">
        <f t="shared" si="7"/>
        <v>241.50453955901429</v>
      </c>
      <c r="O209" s="5">
        <f t="shared" si="8"/>
        <v>121.84039709812893</v>
      </c>
      <c r="P209" s="5">
        <f t="shared" si="9"/>
        <v>105.63081009296148</v>
      </c>
      <c r="Q209" s="5">
        <f t="shared" si="10"/>
        <v>92.38809361508747</v>
      </c>
      <c r="R209" s="5">
        <f t="shared" si="11"/>
        <v>266.94915254237287</v>
      </c>
      <c r="S209" s="5">
        <f t="shared" si="12"/>
        <v>133.41067285382837</v>
      </c>
      <c r="T209" s="5">
        <f t="shared" si="13"/>
        <v>116.98612029081298</v>
      </c>
    </row>
    <row r="210" spans="1:20" x14ac:dyDescent="0.25">
      <c r="A210" s="7">
        <v>38322</v>
      </c>
      <c r="B210" s="5">
        <v>224</v>
      </c>
      <c r="C210" s="5">
        <v>215.6</v>
      </c>
      <c r="D210" s="5">
        <v>94.7</v>
      </c>
      <c r="E210" s="5">
        <v>80.599999999999994</v>
      </c>
      <c r="F210" s="5">
        <v>99.8</v>
      </c>
      <c r="G210" s="5">
        <v>101.3</v>
      </c>
      <c r="H210" s="5">
        <v>80.3</v>
      </c>
      <c r="I210" s="5">
        <v>87.1</v>
      </c>
      <c r="J210" s="5">
        <v>89.1</v>
      </c>
      <c r="L210" s="5">
        <f t="shared" si="5"/>
        <v>214.81659074562455</v>
      </c>
      <c r="M210" s="5">
        <f t="shared" si="6"/>
        <v>115.75838926174497</v>
      </c>
      <c r="N210" s="5">
        <f t="shared" si="7"/>
        <v>245.6549935149157</v>
      </c>
      <c r="O210" s="5">
        <f t="shared" si="8"/>
        <v>123.1004200076365</v>
      </c>
      <c r="P210" s="5">
        <f t="shared" si="9"/>
        <v>106.02921646746348</v>
      </c>
      <c r="Q210" s="5">
        <f t="shared" si="10"/>
        <v>92.06998409452396</v>
      </c>
      <c r="R210" s="5">
        <f t="shared" si="11"/>
        <v>272.20338983050846</v>
      </c>
      <c r="S210" s="5">
        <f t="shared" si="12"/>
        <v>134.72544470224304</v>
      </c>
      <c r="T210" s="5">
        <f t="shared" si="13"/>
        <v>117.77924653007285</v>
      </c>
    </row>
    <row r="211" spans="1:20" x14ac:dyDescent="0.25">
      <c r="A211" s="7">
        <v>38412</v>
      </c>
      <c r="B211" s="5">
        <v>228.02500000000001</v>
      </c>
      <c r="C211" s="5">
        <v>218.07499999999999</v>
      </c>
      <c r="D211" s="5">
        <v>96.025000000000006</v>
      </c>
      <c r="E211" s="5">
        <v>82.149999999999906</v>
      </c>
      <c r="F211" s="5">
        <v>99.924999999999997</v>
      </c>
      <c r="G211" s="5">
        <v>100.97499999999999</v>
      </c>
      <c r="H211" s="5">
        <v>81.375</v>
      </c>
      <c r="I211" s="5">
        <v>88.024999999999906</v>
      </c>
      <c r="J211" s="5">
        <v>89.824999999999903</v>
      </c>
      <c r="L211" s="5">
        <f t="shared" si="5"/>
        <v>218.67657636058499</v>
      </c>
      <c r="M211" s="5">
        <f t="shared" si="6"/>
        <v>117.08724832214764</v>
      </c>
      <c r="N211" s="5">
        <f t="shared" si="7"/>
        <v>249.09208819714658</v>
      </c>
      <c r="O211" s="5">
        <f t="shared" si="8"/>
        <v>125.467735777014</v>
      </c>
      <c r="P211" s="5">
        <f t="shared" si="9"/>
        <v>106.16201859229747</v>
      </c>
      <c r="Q211" s="5">
        <f t="shared" si="10"/>
        <v>91.774596682572138</v>
      </c>
      <c r="R211" s="5">
        <f t="shared" si="11"/>
        <v>275.84745762711867</v>
      </c>
      <c r="S211" s="5">
        <f t="shared" si="12"/>
        <v>136.15622583139989</v>
      </c>
      <c r="T211" s="5">
        <f t="shared" si="13"/>
        <v>118.7376074025116</v>
      </c>
    </row>
    <row r="212" spans="1:20" x14ac:dyDescent="0.25">
      <c r="A212" s="7">
        <v>38504</v>
      </c>
      <c r="B212" s="5">
        <v>232.05</v>
      </c>
      <c r="C212" s="5">
        <v>220.55</v>
      </c>
      <c r="D212" s="5">
        <v>97.35</v>
      </c>
      <c r="E212" s="5">
        <v>83.699999999999903</v>
      </c>
      <c r="F212" s="5">
        <v>100.05</v>
      </c>
      <c r="G212" s="5">
        <v>100.65</v>
      </c>
      <c r="H212" s="5">
        <v>82.449999999999903</v>
      </c>
      <c r="I212" s="5">
        <v>88.949999999999903</v>
      </c>
      <c r="J212" s="5">
        <v>90.55</v>
      </c>
      <c r="L212" s="5">
        <f t="shared" si="5"/>
        <v>222.53656197554542</v>
      </c>
      <c r="M212" s="5">
        <f t="shared" si="6"/>
        <v>118.41610738255034</v>
      </c>
      <c r="N212" s="5">
        <f t="shared" si="7"/>
        <v>252.52918287937746</v>
      </c>
      <c r="O212" s="5">
        <f t="shared" si="8"/>
        <v>127.83505154639163</v>
      </c>
      <c r="P212" s="5">
        <f t="shared" si="9"/>
        <v>106.29482071713147</v>
      </c>
      <c r="Q212" s="5">
        <f t="shared" si="10"/>
        <v>91.479209270620302</v>
      </c>
      <c r="R212" s="5">
        <f t="shared" si="11"/>
        <v>279.49152542372849</v>
      </c>
      <c r="S212" s="5">
        <f t="shared" si="12"/>
        <v>137.58700696055689</v>
      </c>
      <c r="T212" s="5">
        <f t="shared" si="13"/>
        <v>119.69596827495057</v>
      </c>
    </row>
    <row r="213" spans="1:20" x14ac:dyDescent="0.25">
      <c r="A213" s="7">
        <v>38596</v>
      </c>
      <c r="B213" s="5">
        <v>236.07499999999999</v>
      </c>
      <c r="C213" s="5">
        <v>223.02500000000001</v>
      </c>
      <c r="D213" s="5">
        <v>98.674999999999997</v>
      </c>
      <c r="E213" s="5">
        <v>85.25</v>
      </c>
      <c r="F213" s="5">
        <v>100.175</v>
      </c>
      <c r="G213" s="5">
        <v>100.325</v>
      </c>
      <c r="H213" s="5">
        <v>83.524999999999906</v>
      </c>
      <c r="I213" s="5">
        <v>89.875</v>
      </c>
      <c r="J213" s="5">
        <v>91.275000000000006</v>
      </c>
      <c r="L213" s="5">
        <f t="shared" si="5"/>
        <v>226.39654759050586</v>
      </c>
      <c r="M213" s="5">
        <f t="shared" si="6"/>
        <v>119.74496644295301</v>
      </c>
      <c r="N213" s="5">
        <f t="shared" si="7"/>
        <v>255.96627756160831</v>
      </c>
      <c r="O213" s="5">
        <f t="shared" si="8"/>
        <v>130.20236731576938</v>
      </c>
      <c r="P213" s="5">
        <f t="shared" si="9"/>
        <v>106.42762284196547</v>
      </c>
      <c r="Q213" s="5">
        <f t="shared" si="10"/>
        <v>91.18382185866848</v>
      </c>
      <c r="R213" s="5">
        <f t="shared" si="11"/>
        <v>283.13559322033865</v>
      </c>
      <c r="S213" s="5">
        <f t="shared" si="12"/>
        <v>139.01778808971406</v>
      </c>
      <c r="T213" s="5">
        <f t="shared" si="13"/>
        <v>120.65432914738945</v>
      </c>
    </row>
    <row r="214" spans="1:20" x14ac:dyDescent="0.25">
      <c r="A214" s="7">
        <v>38687</v>
      </c>
      <c r="B214" s="5">
        <v>240.1</v>
      </c>
      <c r="C214" s="5">
        <v>225.5</v>
      </c>
      <c r="D214" s="5">
        <v>100</v>
      </c>
      <c r="E214" s="5">
        <v>86.8</v>
      </c>
      <c r="F214" s="5">
        <v>100.3</v>
      </c>
      <c r="G214" s="5">
        <v>100</v>
      </c>
      <c r="H214" s="5">
        <v>84.6</v>
      </c>
      <c r="I214" s="5">
        <v>90.8</v>
      </c>
      <c r="J214" s="5">
        <v>92</v>
      </c>
      <c r="L214" s="5">
        <f t="shared" si="5"/>
        <v>230.2565332054663</v>
      </c>
      <c r="M214" s="5">
        <f t="shared" si="6"/>
        <v>121.07382550335571</v>
      </c>
      <c r="N214" s="5">
        <f t="shared" si="7"/>
        <v>259.40337224383921</v>
      </c>
      <c r="O214" s="5">
        <f t="shared" si="8"/>
        <v>132.56968308514701</v>
      </c>
      <c r="P214" s="5">
        <f t="shared" si="9"/>
        <v>106.56042496679947</v>
      </c>
      <c r="Q214" s="5">
        <f t="shared" si="10"/>
        <v>90.888434446716644</v>
      </c>
      <c r="R214" s="5">
        <f t="shared" si="11"/>
        <v>286.77966101694915</v>
      </c>
      <c r="S214" s="5">
        <f t="shared" si="12"/>
        <v>140.44856921887106</v>
      </c>
      <c r="T214" s="5">
        <f t="shared" si="13"/>
        <v>121.61269001982831</v>
      </c>
    </row>
    <row r="215" spans="1:20" x14ac:dyDescent="0.25">
      <c r="A215" s="7">
        <v>38777</v>
      </c>
      <c r="B215" s="5">
        <v>243.8</v>
      </c>
      <c r="C215" s="5">
        <v>228.6</v>
      </c>
      <c r="D215" s="5">
        <v>101.45</v>
      </c>
      <c r="E215" s="5">
        <v>88.55</v>
      </c>
      <c r="F215" s="5">
        <v>100.325</v>
      </c>
      <c r="G215" s="5">
        <v>99.724999999999994</v>
      </c>
      <c r="H215" s="5">
        <v>85.924999999999997</v>
      </c>
      <c r="I215" s="5">
        <v>91.75</v>
      </c>
      <c r="J215" s="5">
        <v>92.7</v>
      </c>
      <c r="L215" s="5">
        <f t="shared" si="5"/>
        <v>233.80484296331812</v>
      </c>
      <c r="M215" s="5">
        <f t="shared" si="6"/>
        <v>122.73825503355705</v>
      </c>
      <c r="N215" s="5">
        <f t="shared" si="7"/>
        <v>263.16472114137486</v>
      </c>
      <c r="O215" s="5">
        <f t="shared" si="8"/>
        <v>135.24245895379917</v>
      </c>
      <c r="P215" s="5">
        <f t="shared" si="9"/>
        <v>106.58698539176626</v>
      </c>
      <c r="Q215" s="5">
        <f t="shared" si="10"/>
        <v>90.638491251988185</v>
      </c>
      <c r="R215" s="5">
        <f t="shared" si="11"/>
        <v>291.27118644067798</v>
      </c>
      <c r="S215" s="5">
        <f t="shared" si="12"/>
        <v>141.91802010827553</v>
      </c>
      <c r="T215" s="5">
        <f t="shared" si="13"/>
        <v>122.53800396563135</v>
      </c>
    </row>
    <row r="216" spans="1:20" x14ac:dyDescent="0.25">
      <c r="A216" s="7">
        <v>38869</v>
      </c>
      <c r="B216" s="5">
        <v>247.5</v>
      </c>
      <c r="C216" s="5">
        <v>231.7</v>
      </c>
      <c r="D216" s="5">
        <v>102.9</v>
      </c>
      <c r="E216" s="5">
        <v>90.3</v>
      </c>
      <c r="F216" s="5">
        <v>100.35</v>
      </c>
      <c r="G216" s="5">
        <v>99.45</v>
      </c>
      <c r="H216" s="5">
        <v>87.25</v>
      </c>
      <c r="I216" s="5">
        <v>92.699999999999903</v>
      </c>
      <c r="J216" s="5">
        <v>93.4</v>
      </c>
      <c r="L216" s="5">
        <f t="shared" si="5"/>
        <v>237.35315272116998</v>
      </c>
      <c r="M216" s="5">
        <f t="shared" si="6"/>
        <v>124.40268456375838</v>
      </c>
      <c r="N216" s="5">
        <f t="shared" si="7"/>
        <v>266.92607003891055</v>
      </c>
      <c r="O216" s="5">
        <f t="shared" si="8"/>
        <v>137.91523482245134</v>
      </c>
      <c r="P216" s="5">
        <f t="shared" si="9"/>
        <v>106.61354581673307</v>
      </c>
      <c r="Q216" s="5">
        <f t="shared" si="10"/>
        <v>90.388548057259712</v>
      </c>
      <c r="R216" s="5">
        <f t="shared" si="11"/>
        <v>295.76271186440675</v>
      </c>
      <c r="S216" s="5">
        <f t="shared" si="12"/>
        <v>143.38747099767988</v>
      </c>
      <c r="T216" s="5">
        <f t="shared" si="13"/>
        <v>123.46331791143439</v>
      </c>
    </row>
    <row r="217" spans="1:20" x14ac:dyDescent="0.25">
      <c r="A217" s="7">
        <v>38961</v>
      </c>
      <c r="B217" s="5">
        <v>251.2</v>
      </c>
      <c r="C217" s="5">
        <v>234.8</v>
      </c>
      <c r="D217" s="5">
        <v>104.35</v>
      </c>
      <c r="E217" s="5">
        <v>92.05</v>
      </c>
      <c r="F217" s="5">
        <v>100.375</v>
      </c>
      <c r="G217" s="5">
        <v>99.174999999999997</v>
      </c>
      <c r="H217" s="5">
        <v>88.575000000000003</v>
      </c>
      <c r="I217" s="5">
        <v>93.649999999999906</v>
      </c>
      <c r="J217" s="5">
        <v>94.1</v>
      </c>
      <c r="L217" s="5">
        <f t="shared" si="5"/>
        <v>240.9014624790218</v>
      </c>
      <c r="M217" s="5">
        <f t="shared" si="6"/>
        <v>126.06711409395973</v>
      </c>
      <c r="N217" s="5">
        <f t="shared" si="7"/>
        <v>270.68741893644619</v>
      </c>
      <c r="O217" s="5">
        <f t="shared" si="8"/>
        <v>140.58801069110348</v>
      </c>
      <c r="P217" s="5">
        <f t="shared" si="9"/>
        <v>106.64010624169987</v>
      </c>
      <c r="Q217" s="5">
        <f t="shared" si="10"/>
        <v>90.138604862531238</v>
      </c>
      <c r="R217" s="5">
        <f t="shared" si="11"/>
        <v>300.25423728813558</v>
      </c>
      <c r="S217" s="5">
        <f t="shared" si="12"/>
        <v>144.85692188708438</v>
      </c>
      <c r="T217" s="5">
        <f t="shared" si="13"/>
        <v>124.38863185723743</v>
      </c>
    </row>
    <row r="218" spans="1:20" x14ac:dyDescent="0.25">
      <c r="A218" s="7">
        <v>39052</v>
      </c>
      <c r="B218" s="5">
        <v>254.9</v>
      </c>
      <c r="C218" s="5">
        <v>237.9</v>
      </c>
      <c r="D218" s="5">
        <v>105.8</v>
      </c>
      <c r="E218" s="5">
        <v>93.8</v>
      </c>
      <c r="F218" s="5">
        <v>100.4</v>
      </c>
      <c r="G218" s="5">
        <v>98.9</v>
      </c>
      <c r="H218" s="5">
        <v>89.9</v>
      </c>
      <c r="I218" s="5">
        <v>94.6</v>
      </c>
      <c r="J218" s="5">
        <v>94.8</v>
      </c>
      <c r="L218" s="5">
        <f t="shared" si="5"/>
        <v>244.44977223687363</v>
      </c>
      <c r="M218" s="5">
        <f t="shared" si="6"/>
        <v>127.73154362416108</v>
      </c>
      <c r="N218" s="5">
        <f t="shared" si="7"/>
        <v>274.44876783398189</v>
      </c>
      <c r="O218" s="5">
        <f t="shared" si="8"/>
        <v>143.26078655975564</v>
      </c>
      <c r="P218" s="5">
        <f t="shared" si="9"/>
        <v>106.66666666666667</v>
      </c>
      <c r="Q218" s="5">
        <f t="shared" si="10"/>
        <v>89.888661667802765</v>
      </c>
      <c r="R218" s="5">
        <f t="shared" si="11"/>
        <v>304.74576271186442</v>
      </c>
      <c r="S218" s="5">
        <f t="shared" si="12"/>
        <v>146.32637277648899</v>
      </c>
      <c r="T218" s="5">
        <f t="shared" si="13"/>
        <v>125.31394580304047</v>
      </c>
    </row>
    <row r="219" spans="1:20" x14ac:dyDescent="0.25">
      <c r="A219" s="7">
        <v>39142</v>
      </c>
      <c r="B219" s="5">
        <v>258.625</v>
      </c>
      <c r="C219" s="5">
        <v>240.75</v>
      </c>
      <c r="D219" s="5">
        <v>107.125</v>
      </c>
      <c r="E219" s="5">
        <v>95.35</v>
      </c>
      <c r="F219" s="5">
        <v>100.77500000000001</v>
      </c>
      <c r="G219" s="5">
        <v>98.674999999999997</v>
      </c>
      <c r="H219" s="5">
        <v>91</v>
      </c>
      <c r="I219" s="5">
        <v>95.374999999999901</v>
      </c>
      <c r="J219" s="5">
        <v>95.424999999999997</v>
      </c>
      <c r="L219" s="5">
        <f t="shared" si="5"/>
        <v>248.02205706065689</v>
      </c>
      <c r="M219" s="5">
        <f t="shared" si="6"/>
        <v>129.26174496644296</v>
      </c>
      <c r="N219" s="5">
        <f t="shared" si="7"/>
        <v>277.88586251621274</v>
      </c>
      <c r="O219" s="5">
        <f t="shared" si="8"/>
        <v>145.62810232913327</v>
      </c>
      <c r="P219" s="5">
        <f t="shared" si="9"/>
        <v>107.06507304116866</v>
      </c>
      <c r="Q219" s="5">
        <f t="shared" si="10"/>
        <v>89.684162690297654</v>
      </c>
      <c r="R219" s="5">
        <f t="shared" si="11"/>
        <v>308.47457627118644</v>
      </c>
      <c r="S219" s="5">
        <f t="shared" si="12"/>
        <v>147.52513534416093</v>
      </c>
      <c r="T219" s="5">
        <f t="shared" si="13"/>
        <v>126.14011896893605</v>
      </c>
    </row>
    <row r="220" spans="1:20" x14ac:dyDescent="0.25">
      <c r="A220" s="7">
        <v>39234</v>
      </c>
      <c r="B220" s="5">
        <v>262.35000000000002</v>
      </c>
      <c r="C220" s="5">
        <v>243.6</v>
      </c>
      <c r="D220" s="5">
        <v>108.45</v>
      </c>
      <c r="E220" s="5">
        <v>96.9</v>
      </c>
      <c r="F220" s="5">
        <v>101.15</v>
      </c>
      <c r="G220" s="5">
        <v>98.45</v>
      </c>
      <c r="H220" s="5">
        <v>92.1</v>
      </c>
      <c r="I220" s="5">
        <v>96.15</v>
      </c>
      <c r="J220" s="5">
        <v>96.05</v>
      </c>
      <c r="L220" s="5">
        <f t="shared" si="5"/>
        <v>251.59434188444021</v>
      </c>
      <c r="M220" s="5">
        <f t="shared" si="6"/>
        <v>130.79194630872485</v>
      </c>
      <c r="N220" s="5">
        <f t="shared" si="7"/>
        <v>281.32295719844359</v>
      </c>
      <c r="O220" s="5">
        <f t="shared" si="8"/>
        <v>147.9954180985109</v>
      </c>
      <c r="P220" s="5">
        <f t="shared" si="9"/>
        <v>107.46347941567065</v>
      </c>
      <c r="Q220" s="5">
        <f t="shared" si="10"/>
        <v>89.479663712792544</v>
      </c>
      <c r="R220" s="5">
        <f t="shared" si="11"/>
        <v>312.20338983050846</v>
      </c>
      <c r="S220" s="5">
        <f t="shared" si="12"/>
        <v>148.72389791183315</v>
      </c>
      <c r="T220" s="5">
        <f t="shared" si="13"/>
        <v>126.96629213483162</v>
      </c>
    </row>
    <row r="221" spans="1:20" x14ac:dyDescent="0.25">
      <c r="A221" s="7">
        <v>39326</v>
      </c>
      <c r="B221" s="5">
        <v>266.07499999999999</v>
      </c>
      <c r="C221" s="5">
        <v>246.45</v>
      </c>
      <c r="D221" s="5">
        <v>109.77500000000001</v>
      </c>
      <c r="E221" s="5">
        <v>98.45</v>
      </c>
      <c r="F221" s="5">
        <v>101.52500000000001</v>
      </c>
      <c r="G221" s="5">
        <v>98.224999999999994</v>
      </c>
      <c r="H221" s="5">
        <v>93.199999999999903</v>
      </c>
      <c r="I221" s="5">
        <v>96.924999999999997</v>
      </c>
      <c r="J221" s="5">
        <v>96.674999999999997</v>
      </c>
      <c r="L221" s="5">
        <f t="shared" si="5"/>
        <v>255.16662670822345</v>
      </c>
      <c r="M221" s="5">
        <f t="shared" si="6"/>
        <v>132.3221476510067</v>
      </c>
      <c r="N221" s="5">
        <f t="shared" si="7"/>
        <v>284.7600518806745</v>
      </c>
      <c r="O221" s="5">
        <f t="shared" si="8"/>
        <v>150.36273386788852</v>
      </c>
      <c r="P221" s="5">
        <f t="shared" si="9"/>
        <v>107.86188579017264</v>
      </c>
      <c r="Q221" s="5">
        <f t="shared" si="10"/>
        <v>89.275164735287433</v>
      </c>
      <c r="R221" s="5">
        <f t="shared" si="11"/>
        <v>315.93220338983019</v>
      </c>
      <c r="S221" s="5">
        <f t="shared" si="12"/>
        <v>149.92266047950525</v>
      </c>
      <c r="T221" s="5">
        <f t="shared" si="13"/>
        <v>127.79246530072719</v>
      </c>
    </row>
    <row r="222" spans="1:20" x14ac:dyDescent="0.25">
      <c r="A222" s="7">
        <v>39417</v>
      </c>
      <c r="B222" s="5">
        <v>269.8</v>
      </c>
      <c r="C222" s="5">
        <v>249.3</v>
      </c>
      <c r="D222" s="5">
        <v>111.1</v>
      </c>
      <c r="E222" s="5">
        <v>100</v>
      </c>
      <c r="F222" s="5">
        <v>101.9</v>
      </c>
      <c r="G222" s="5">
        <v>98</v>
      </c>
      <c r="H222" s="5">
        <v>94.3</v>
      </c>
      <c r="I222" s="5">
        <v>97.7</v>
      </c>
      <c r="J222" s="5">
        <v>97.3</v>
      </c>
      <c r="L222" s="5">
        <f t="shared" si="5"/>
        <v>258.73891153200668</v>
      </c>
      <c r="M222" s="5">
        <f t="shared" si="6"/>
        <v>133.85234899328859</v>
      </c>
      <c r="N222" s="5">
        <f t="shared" si="7"/>
        <v>288.19714656290535</v>
      </c>
      <c r="O222" s="5">
        <f t="shared" si="8"/>
        <v>152.73004963726615</v>
      </c>
      <c r="P222" s="5">
        <f t="shared" si="9"/>
        <v>108.26029216467464</v>
      </c>
      <c r="Q222" s="5">
        <f t="shared" si="10"/>
        <v>89.070665757782322</v>
      </c>
      <c r="R222" s="5">
        <f t="shared" si="11"/>
        <v>319.66101694915255</v>
      </c>
      <c r="S222" s="5">
        <f t="shared" si="12"/>
        <v>151.12142304717733</v>
      </c>
      <c r="T222" s="5">
        <f t="shared" si="13"/>
        <v>128.61863846662277</v>
      </c>
    </row>
    <row r="223" spans="1:20" x14ac:dyDescent="0.25">
      <c r="A223" s="7">
        <v>39508</v>
      </c>
      <c r="B223" s="5">
        <v>275.42500000000001</v>
      </c>
      <c r="C223" s="5">
        <v>254.35</v>
      </c>
      <c r="D223" s="5">
        <v>113.2</v>
      </c>
      <c r="E223" s="5">
        <v>103.45</v>
      </c>
      <c r="F223" s="5">
        <v>102.175</v>
      </c>
      <c r="G223" s="5">
        <v>97.674999999999997</v>
      </c>
      <c r="H223" s="5">
        <v>95.724999999999994</v>
      </c>
      <c r="I223" s="5">
        <v>98.275000000000006</v>
      </c>
      <c r="J223" s="5">
        <v>97.774999999999906</v>
      </c>
      <c r="L223" s="5">
        <f t="shared" si="5"/>
        <v>264.13330136657873</v>
      </c>
      <c r="M223" s="5">
        <f t="shared" si="6"/>
        <v>136.56375838926175</v>
      </c>
      <c r="N223" s="5">
        <f t="shared" si="7"/>
        <v>293.64461738002598</v>
      </c>
      <c r="O223" s="5">
        <f t="shared" si="8"/>
        <v>157.99923634975184</v>
      </c>
      <c r="P223" s="5">
        <f t="shared" si="9"/>
        <v>108.55245683930943</v>
      </c>
      <c r="Q223" s="5">
        <f t="shared" si="10"/>
        <v>88.775278345830486</v>
      </c>
      <c r="R223" s="5">
        <f t="shared" si="11"/>
        <v>324.49152542372883</v>
      </c>
      <c r="S223" s="5">
        <f t="shared" si="12"/>
        <v>152.01082753286951</v>
      </c>
      <c r="T223" s="5">
        <f t="shared" si="13"/>
        <v>129.24653007270328</v>
      </c>
    </row>
    <row r="224" spans="1:20" x14ac:dyDescent="0.25">
      <c r="A224" s="7">
        <v>39600</v>
      </c>
      <c r="B224" s="5">
        <v>281.05</v>
      </c>
      <c r="C224" s="5">
        <v>259.39999999999998</v>
      </c>
      <c r="D224" s="5">
        <v>115.3</v>
      </c>
      <c r="E224" s="5">
        <v>106.9</v>
      </c>
      <c r="F224" s="5">
        <v>102.45</v>
      </c>
      <c r="G224" s="5">
        <v>97.35</v>
      </c>
      <c r="H224" s="5">
        <v>97.15</v>
      </c>
      <c r="I224" s="5">
        <v>98.85</v>
      </c>
      <c r="J224" s="5">
        <v>98.25</v>
      </c>
      <c r="L224" s="5">
        <f t="shared" si="5"/>
        <v>269.52769120115079</v>
      </c>
      <c r="M224" s="5">
        <f t="shared" si="6"/>
        <v>139.27516778523488</v>
      </c>
      <c r="N224" s="5">
        <f t="shared" si="7"/>
        <v>299.09208819714661</v>
      </c>
      <c r="O224" s="5">
        <f t="shared" si="8"/>
        <v>163.2684230622375</v>
      </c>
      <c r="P224" s="5">
        <f t="shared" si="9"/>
        <v>108.84462151394422</v>
      </c>
      <c r="Q224" s="5">
        <f t="shared" si="10"/>
        <v>88.479890933878664</v>
      </c>
      <c r="R224" s="5">
        <f t="shared" si="11"/>
        <v>329.32203389830511</v>
      </c>
      <c r="S224" s="5">
        <f t="shared" si="12"/>
        <v>152.9002320185617</v>
      </c>
      <c r="T224" s="5">
        <f t="shared" si="13"/>
        <v>129.87442167878405</v>
      </c>
    </row>
    <row r="225" spans="1:20" x14ac:dyDescent="0.25">
      <c r="A225" s="7">
        <v>39692</v>
      </c>
      <c r="B225" s="5">
        <v>286.67500000000001</v>
      </c>
      <c r="C225" s="5">
        <v>264.45</v>
      </c>
      <c r="D225" s="5">
        <v>117.4</v>
      </c>
      <c r="E225" s="5">
        <v>110.35</v>
      </c>
      <c r="F225" s="5">
        <v>102.72499999999999</v>
      </c>
      <c r="G225" s="5">
        <v>97.025000000000006</v>
      </c>
      <c r="H225" s="5">
        <v>98.575000000000003</v>
      </c>
      <c r="I225" s="5">
        <v>99.424999999999997</v>
      </c>
      <c r="J225" s="5">
        <v>98.724999999999994</v>
      </c>
      <c r="L225" s="5">
        <f t="shared" si="5"/>
        <v>274.92208103572284</v>
      </c>
      <c r="M225" s="5">
        <f t="shared" si="6"/>
        <v>141.98657718120805</v>
      </c>
      <c r="N225" s="5">
        <f t="shared" si="7"/>
        <v>304.53955901426718</v>
      </c>
      <c r="O225" s="5">
        <f t="shared" si="8"/>
        <v>168.53760977472319</v>
      </c>
      <c r="P225" s="5">
        <f t="shared" si="9"/>
        <v>109.13678618857902</v>
      </c>
      <c r="Q225" s="5">
        <f t="shared" si="10"/>
        <v>88.184503521926828</v>
      </c>
      <c r="R225" s="5">
        <f t="shared" si="11"/>
        <v>334.15254237288133</v>
      </c>
      <c r="S225" s="5">
        <f t="shared" si="12"/>
        <v>153.78963650425391</v>
      </c>
      <c r="T225" s="5">
        <f t="shared" si="13"/>
        <v>130.50231328486467</v>
      </c>
    </row>
    <row r="226" spans="1:20" x14ac:dyDescent="0.25">
      <c r="A226" s="7">
        <v>39783</v>
      </c>
      <c r="B226" s="5">
        <v>292.3</v>
      </c>
      <c r="C226" s="5">
        <v>269.5</v>
      </c>
      <c r="D226" s="5">
        <v>119.5</v>
      </c>
      <c r="E226" s="5">
        <v>113.8</v>
      </c>
      <c r="F226" s="5">
        <v>103</v>
      </c>
      <c r="G226" s="5">
        <v>96.7</v>
      </c>
      <c r="H226" s="5">
        <v>100</v>
      </c>
      <c r="I226" s="5">
        <v>100</v>
      </c>
      <c r="J226" s="5">
        <v>99.2</v>
      </c>
      <c r="L226" s="5">
        <f t="shared" si="5"/>
        <v>280.31647087029489</v>
      </c>
      <c r="M226" s="5">
        <f t="shared" si="6"/>
        <v>144.69798657718121</v>
      </c>
      <c r="N226" s="5">
        <f t="shared" si="7"/>
        <v>309.98702983138782</v>
      </c>
      <c r="O226" s="5">
        <f t="shared" si="8"/>
        <v>173.80679648720889</v>
      </c>
      <c r="P226" s="5">
        <f t="shared" si="9"/>
        <v>109.42895086321381</v>
      </c>
      <c r="Q226" s="5">
        <f t="shared" si="10"/>
        <v>87.889116109975006</v>
      </c>
      <c r="R226" s="5">
        <f t="shared" si="11"/>
        <v>338.9830508474576</v>
      </c>
      <c r="S226" s="5">
        <f t="shared" si="12"/>
        <v>154.67904098994609</v>
      </c>
      <c r="T226" s="5">
        <f t="shared" si="13"/>
        <v>131.13020489094529</v>
      </c>
    </row>
    <row r="227" spans="1:20" x14ac:dyDescent="0.25">
      <c r="A227" s="7">
        <v>39873</v>
      </c>
      <c r="B227" s="5">
        <v>297.55</v>
      </c>
      <c r="C227" s="5">
        <v>270.22500000000002</v>
      </c>
      <c r="D227" s="5">
        <v>120.52500000000001</v>
      </c>
      <c r="E227" s="5">
        <v>114</v>
      </c>
      <c r="F227" s="5">
        <v>103.3</v>
      </c>
      <c r="G227" s="5">
        <v>96.575000000000003</v>
      </c>
      <c r="H227" s="5">
        <v>100.875</v>
      </c>
      <c r="I227" s="5">
        <v>100.02500000000001</v>
      </c>
      <c r="J227" s="5">
        <v>99.4</v>
      </c>
      <c r="L227" s="5">
        <f t="shared" si="5"/>
        <v>285.35123471589543</v>
      </c>
      <c r="M227" s="5">
        <f t="shared" si="6"/>
        <v>145.08724832214767</v>
      </c>
      <c r="N227" s="5">
        <f t="shared" si="7"/>
        <v>312.64591439688718</v>
      </c>
      <c r="O227" s="5">
        <f t="shared" si="8"/>
        <v>174.1122565864834</v>
      </c>
      <c r="P227" s="5">
        <f t="shared" si="9"/>
        <v>109.74767596281541</v>
      </c>
      <c r="Q227" s="5">
        <f t="shared" si="10"/>
        <v>87.775505566916607</v>
      </c>
      <c r="R227" s="5">
        <f t="shared" si="11"/>
        <v>341.94915254237287</v>
      </c>
      <c r="S227" s="5">
        <f t="shared" si="12"/>
        <v>154.71771075019356</v>
      </c>
      <c r="T227" s="5">
        <f t="shared" si="13"/>
        <v>131.39458030403188</v>
      </c>
    </row>
    <row r="228" spans="1:20" x14ac:dyDescent="0.25">
      <c r="A228" s="7">
        <v>39965</v>
      </c>
      <c r="B228" s="5">
        <v>302.8</v>
      </c>
      <c r="C228" s="5">
        <v>270.95</v>
      </c>
      <c r="D228" s="5">
        <v>121.55</v>
      </c>
      <c r="E228" s="5">
        <v>114.2</v>
      </c>
      <c r="F228" s="5">
        <v>103.6</v>
      </c>
      <c r="G228" s="5">
        <v>96.45</v>
      </c>
      <c r="H228" s="5">
        <v>101.75</v>
      </c>
      <c r="I228" s="5">
        <v>100.05</v>
      </c>
      <c r="J228" s="5">
        <v>99.6</v>
      </c>
      <c r="L228" s="5">
        <f t="shared" si="5"/>
        <v>290.38599856149602</v>
      </c>
      <c r="M228" s="5">
        <f t="shared" si="6"/>
        <v>145.47651006711411</v>
      </c>
      <c r="N228" s="5">
        <f t="shared" si="7"/>
        <v>315.30479896238654</v>
      </c>
      <c r="O228" s="5">
        <f t="shared" si="8"/>
        <v>174.41771668575794</v>
      </c>
      <c r="P228" s="5">
        <f t="shared" si="9"/>
        <v>110.066401062417</v>
      </c>
      <c r="Q228" s="5">
        <f t="shared" si="10"/>
        <v>87.661895023858207</v>
      </c>
      <c r="R228" s="5">
        <f t="shared" si="11"/>
        <v>344.91525423728814</v>
      </c>
      <c r="S228" s="5">
        <f t="shared" si="12"/>
        <v>154.75638051044106</v>
      </c>
      <c r="T228" s="5">
        <f t="shared" si="13"/>
        <v>131.65895571711846</v>
      </c>
    </row>
    <row r="229" spans="1:20" x14ac:dyDescent="0.25">
      <c r="A229" s="7">
        <v>40057</v>
      </c>
      <c r="B229" s="5">
        <v>308.05</v>
      </c>
      <c r="C229" s="5">
        <v>271.67500000000001</v>
      </c>
      <c r="D229" s="5">
        <v>122.575</v>
      </c>
      <c r="E229" s="5">
        <v>114.4</v>
      </c>
      <c r="F229" s="5">
        <v>103.9</v>
      </c>
      <c r="G229" s="5">
        <v>96.325000000000003</v>
      </c>
      <c r="H229" s="5">
        <v>102.625</v>
      </c>
      <c r="I229" s="5">
        <v>100.075</v>
      </c>
      <c r="J229" s="5">
        <v>99.8</v>
      </c>
      <c r="L229" s="5">
        <f t="shared" si="5"/>
        <v>295.42076240709662</v>
      </c>
      <c r="M229" s="5">
        <f t="shared" si="6"/>
        <v>145.86577181208054</v>
      </c>
      <c r="N229" s="5">
        <f t="shared" si="7"/>
        <v>317.96368352788591</v>
      </c>
      <c r="O229" s="5">
        <f t="shared" si="8"/>
        <v>174.72317678503248</v>
      </c>
      <c r="P229" s="5">
        <f t="shared" si="9"/>
        <v>110.38512616201859</v>
      </c>
      <c r="Q229" s="5">
        <f t="shared" si="10"/>
        <v>87.548284480799808</v>
      </c>
      <c r="R229" s="5">
        <f t="shared" si="11"/>
        <v>347.88135593220341</v>
      </c>
      <c r="S229" s="5">
        <f t="shared" si="12"/>
        <v>154.79505027068853</v>
      </c>
      <c r="T229" s="5">
        <f t="shared" si="13"/>
        <v>131.92333113020504</v>
      </c>
    </row>
    <row r="230" spans="1:20" x14ac:dyDescent="0.25">
      <c r="A230" s="7">
        <v>40148</v>
      </c>
      <c r="B230" s="5">
        <v>313.3</v>
      </c>
      <c r="C230" s="5">
        <v>272.39999999999998</v>
      </c>
      <c r="D230" s="5">
        <v>123.6</v>
      </c>
      <c r="E230" s="5">
        <v>114.6</v>
      </c>
      <c r="F230" s="5">
        <v>104.2</v>
      </c>
      <c r="G230" s="5">
        <v>96.2</v>
      </c>
      <c r="H230" s="5">
        <v>103.5</v>
      </c>
      <c r="I230" s="5">
        <v>100.1</v>
      </c>
      <c r="J230" s="5">
        <v>100</v>
      </c>
      <c r="L230" s="5">
        <f t="shared" si="5"/>
        <v>300.45552625269715</v>
      </c>
      <c r="M230" s="5">
        <f t="shared" si="6"/>
        <v>146.25503355704697</v>
      </c>
      <c r="N230" s="5">
        <f t="shared" si="7"/>
        <v>320.62256809338521</v>
      </c>
      <c r="O230" s="5">
        <f t="shared" si="8"/>
        <v>175.02863688430699</v>
      </c>
      <c r="P230" s="5">
        <f t="shared" si="9"/>
        <v>110.70385126162019</v>
      </c>
      <c r="Q230" s="5">
        <f t="shared" si="10"/>
        <v>87.434673937741422</v>
      </c>
      <c r="R230" s="5">
        <f t="shared" si="11"/>
        <v>350.84745762711867</v>
      </c>
      <c r="S230" s="5">
        <f t="shared" si="12"/>
        <v>154.83372003093604</v>
      </c>
      <c r="T230" s="5">
        <f t="shared" si="13"/>
        <v>132.18770654329163</v>
      </c>
    </row>
    <row r="231" spans="1:20" x14ac:dyDescent="0.25">
      <c r="A231" s="7">
        <v>40238</v>
      </c>
      <c r="B231" s="5">
        <v>319.75</v>
      </c>
      <c r="C231" s="5">
        <v>275.55</v>
      </c>
      <c r="D231" s="5">
        <v>124.77500000000001</v>
      </c>
      <c r="E231" s="5">
        <v>116.72499999999999</v>
      </c>
      <c r="F231" s="5">
        <v>104.5</v>
      </c>
      <c r="G231" s="5">
        <v>95.674999999999997</v>
      </c>
      <c r="H231" s="5">
        <v>104.675</v>
      </c>
      <c r="I231" s="5">
        <v>100.125</v>
      </c>
      <c r="J231" s="5">
        <v>100.3</v>
      </c>
      <c r="L231" s="5">
        <f t="shared" si="5"/>
        <v>306.64109326300644</v>
      </c>
      <c r="M231" s="5">
        <f t="shared" si="6"/>
        <v>147.94630872483222</v>
      </c>
      <c r="N231" s="5">
        <f t="shared" si="7"/>
        <v>323.67055771725035</v>
      </c>
      <c r="O231" s="5">
        <f t="shared" si="8"/>
        <v>178.27415043909892</v>
      </c>
      <c r="P231" s="5">
        <f t="shared" si="9"/>
        <v>111.02257636122178</v>
      </c>
      <c r="Q231" s="5">
        <f t="shared" si="10"/>
        <v>86.95750965689615</v>
      </c>
      <c r="R231" s="5">
        <f t="shared" si="11"/>
        <v>354.83050847457628</v>
      </c>
      <c r="S231" s="5">
        <f t="shared" si="12"/>
        <v>154.87238979118351</v>
      </c>
      <c r="T231" s="5">
        <f t="shared" si="13"/>
        <v>132.58426966292151</v>
      </c>
    </row>
    <row r="232" spans="1:20" x14ac:dyDescent="0.25">
      <c r="A232" s="7">
        <v>40330</v>
      </c>
      <c r="B232" s="5">
        <v>326.2</v>
      </c>
      <c r="C232" s="5">
        <v>278.7</v>
      </c>
      <c r="D232" s="5">
        <v>125.95</v>
      </c>
      <c r="E232" s="5">
        <v>118.85</v>
      </c>
      <c r="F232" s="5">
        <v>104.8</v>
      </c>
      <c r="G232" s="5">
        <v>95.15</v>
      </c>
      <c r="H232" s="5">
        <v>105.85</v>
      </c>
      <c r="I232" s="5">
        <v>100.15</v>
      </c>
      <c r="J232" s="5">
        <v>100.6</v>
      </c>
      <c r="L232" s="5">
        <f t="shared" si="5"/>
        <v>312.82666027331572</v>
      </c>
      <c r="M232" s="5">
        <f t="shared" si="6"/>
        <v>149.63758389261744</v>
      </c>
      <c r="N232" s="5">
        <f t="shared" si="7"/>
        <v>326.71854734111548</v>
      </c>
      <c r="O232" s="5">
        <f t="shared" si="8"/>
        <v>181.51966399389082</v>
      </c>
      <c r="P232" s="5">
        <f t="shared" si="9"/>
        <v>111.34130146082337</v>
      </c>
      <c r="Q232" s="5">
        <f t="shared" si="10"/>
        <v>86.480345376050892</v>
      </c>
      <c r="R232" s="5">
        <f t="shared" si="11"/>
        <v>358.81355932203388</v>
      </c>
      <c r="S232" s="5">
        <f t="shared" si="12"/>
        <v>154.91105955143101</v>
      </c>
      <c r="T232" s="5">
        <f t="shared" si="13"/>
        <v>132.98083278255137</v>
      </c>
    </row>
    <row r="233" spans="1:20" x14ac:dyDescent="0.25">
      <c r="A233" s="7">
        <v>40422</v>
      </c>
      <c r="B233" s="5">
        <v>332.65</v>
      </c>
      <c r="C233" s="5">
        <v>281.85000000000002</v>
      </c>
      <c r="D233" s="5">
        <v>127.125</v>
      </c>
      <c r="E233" s="5">
        <v>120.97499999999999</v>
      </c>
      <c r="F233" s="5">
        <v>105.1</v>
      </c>
      <c r="G233" s="5">
        <v>94.624999999999901</v>
      </c>
      <c r="H233" s="5">
        <v>107.02500000000001</v>
      </c>
      <c r="I233" s="5">
        <v>100.175</v>
      </c>
      <c r="J233" s="5">
        <v>100.9</v>
      </c>
      <c r="L233" s="5">
        <f t="shared" si="5"/>
        <v>319.01222728362501</v>
      </c>
      <c r="M233" s="5">
        <f t="shared" si="6"/>
        <v>151.32885906040269</v>
      </c>
      <c r="N233" s="5">
        <f t="shared" si="7"/>
        <v>329.76653696498056</v>
      </c>
      <c r="O233" s="5">
        <f t="shared" si="8"/>
        <v>184.76517754868271</v>
      </c>
      <c r="P233" s="5">
        <f t="shared" si="9"/>
        <v>111.66002656042497</v>
      </c>
      <c r="Q233" s="5">
        <f t="shared" si="10"/>
        <v>86.003181095205548</v>
      </c>
      <c r="R233" s="5">
        <f t="shared" si="11"/>
        <v>362.79661016949154</v>
      </c>
      <c r="S233" s="5">
        <f t="shared" si="12"/>
        <v>154.94972931167848</v>
      </c>
      <c r="T233" s="5">
        <f t="shared" si="13"/>
        <v>133.37739590218126</v>
      </c>
    </row>
    <row r="234" spans="1:20" x14ac:dyDescent="0.25">
      <c r="A234" s="7">
        <v>40513</v>
      </c>
      <c r="B234" s="5">
        <v>339.1</v>
      </c>
      <c r="C234" s="5">
        <v>285</v>
      </c>
      <c r="D234" s="5">
        <v>128.30000000000001</v>
      </c>
      <c r="E234" s="5">
        <v>123.1</v>
      </c>
      <c r="F234" s="5">
        <v>105.4</v>
      </c>
      <c r="G234" s="5">
        <v>94.1</v>
      </c>
      <c r="H234" s="5">
        <v>108.2</v>
      </c>
      <c r="I234" s="5">
        <v>100.2</v>
      </c>
      <c r="J234" s="5">
        <v>101.2</v>
      </c>
      <c r="L234" s="5">
        <f t="shared" si="5"/>
        <v>325.19779429393429</v>
      </c>
      <c r="M234" s="5">
        <f t="shared" si="6"/>
        <v>153.02013422818791</v>
      </c>
      <c r="N234" s="5">
        <f t="shared" si="7"/>
        <v>332.81452658884575</v>
      </c>
      <c r="O234" s="5">
        <f t="shared" si="8"/>
        <v>188.01069110347461</v>
      </c>
      <c r="P234" s="5">
        <f t="shared" si="9"/>
        <v>111.97875166002656</v>
      </c>
      <c r="Q234" s="5">
        <f t="shared" si="10"/>
        <v>85.526016814360375</v>
      </c>
      <c r="R234" s="5">
        <f t="shared" si="11"/>
        <v>366.77966101694915</v>
      </c>
      <c r="S234" s="5">
        <f t="shared" si="12"/>
        <v>154.98839907192598</v>
      </c>
      <c r="T234" s="5">
        <f t="shared" si="13"/>
        <v>133.77395902181115</v>
      </c>
    </row>
    <row r="235" spans="1:20" x14ac:dyDescent="0.25">
      <c r="A235" s="7">
        <v>40603</v>
      </c>
      <c r="B235" s="5">
        <v>345.02499999999998</v>
      </c>
      <c r="C235" s="5">
        <v>290.22500000000002</v>
      </c>
      <c r="D235" s="5">
        <v>130.57499999999999</v>
      </c>
      <c r="E235" s="5">
        <v>125.075</v>
      </c>
      <c r="F235" s="5">
        <v>105.7</v>
      </c>
      <c r="G235" s="5">
        <v>93.674999999999898</v>
      </c>
      <c r="H235" s="5">
        <v>109.625</v>
      </c>
      <c r="I235" s="5">
        <v>100.2</v>
      </c>
      <c r="J235" s="5">
        <v>101.72499999999999</v>
      </c>
      <c r="L235" s="5">
        <f t="shared" si="5"/>
        <v>330.87988491968349</v>
      </c>
      <c r="M235" s="5">
        <f t="shared" si="6"/>
        <v>155.82550335570471</v>
      </c>
      <c r="N235" s="5">
        <f t="shared" si="7"/>
        <v>338.71595330739297</v>
      </c>
      <c r="O235" s="5">
        <f t="shared" si="8"/>
        <v>191.02710958381064</v>
      </c>
      <c r="P235" s="5">
        <f t="shared" si="9"/>
        <v>112.29747675962815</v>
      </c>
      <c r="Q235" s="5">
        <f t="shared" si="10"/>
        <v>85.139740967961728</v>
      </c>
      <c r="R235" s="5">
        <f t="shared" si="11"/>
        <v>371.61016949152543</v>
      </c>
      <c r="S235" s="5">
        <f t="shared" si="12"/>
        <v>154.98839907192598</v>
      </c>
      <c r="T235" s="5">
        <f t="shared" si="13"/>
        <v>134.46794448116341</v>
      </c>
    </row>
    <row r="236" spans="1:20" x14ac:dyDescent="0.25">
      <c r="A236" s="7">
        <v>40695</v>
      </c>
      <c r="B236" s="5">
        <v>350.95</v>
      </c>
      <c r="C236" s="5">
        <v>295.45</v>
      </c>
      <c r="D236" s="5">
        <v>132.85</v>
      </c>
      <c r="E236" s="5">
        <v>127.05</v>
      </c>
      <c r="F236" s="5">
        <v>106</v>
      </c>
      <c r="G236" s="5">
        <v>93.25</v>
      </c>
      <c r="H236" s="5">
        <v>111.05</v>
      </c>
      <c r="I236" s="5">
        <v>100.2</v>
      </c>
      <c r="J236" s="5">
        <v>102.25</v>
      </c>
      <c r="L236" s="5">
        <f t="shared" si="5"/>
        <v>336.56197554543274</v>
      </c>
      <c r="M236" s="5">
        <f t="shared" si="6"/>
        <v>158.63087248322148</v>
      </c>
      <c r="N236" s="5">
        <f t="shared" si="7"/>
        <v>344.61738002594035</v>
      </c>
      <c r="O236" s="5">
        <f t="shared" si="8"/>
        <v>194.04352806414664</v>
      </c>
      <c r="P236" s="5">
        <f t="shared" si="9"/>
        <v>112.61620185922975</v>
      </c>
      <c r="Q236" s="5">
        <f t="shared" si="10"/>
        <v>84.753465121563281</v>
      </c>
      <c r="R236" s="5">
        <f t="shared" si="11"/>
        <v>376.4406779661017</v>
      </c>
      <c r="S236" s="5">
        <f t="shared" si="12"/>
        <v>154.98839907192598</v>
      </c>
      <c r="T236" s="5">
        <f t="shared" si="13"/>
        <v>135.16192994051571</v>
      </c>
    </row>
    <row r="237" spans="1:20" x14ac:dyDescent="0.25">
      <c r="A237" s="7">
        <v>40787</v>
      </c>
      <c r="B237" s="5">
        <v>356.875</v>
      </c>
      <c r="C237" s="5">
        <v>300.67499999999899</v>
      </c>
      <c r="D237" s="5">
        <v>135.125</v>
      </c>
      <c r="E237" s="5">
        <v>129.02500000000001</v>
      </c>
      <c r="F237" s="5">
        <v>106.3</v>
      </c>
      <c r="G237" s="5">
        <v>92.825000000000003</v>
      </c>
      <c r="H237" s="5">
        <v>112.47499999999999</v>
      </c>
      <c r="I237" s="5">
        <v>100.2</v>
      </c>
      <c r="J237" s="5">
        <v>102.77500000000001</v>
      </c>
      <c r="L237" s="5">
        <f t="shared" si="5"/>
        <v>342.24406617118194</v>
      </c>
      <c r="M237" s="5">
        <f t="shared" si="6"/>
        <v>161.43624161073771</v>
      </c>
      <c r="N237" s="5">
        <f t="shared" si="7"/>
        <v>350.51880674448768</v>
      </c>
      <c r="O237" s="5">
        <f t="shared" si="8"/>
        <v>197.05994654448264</v>
      </c>
      <c r="P237" s="5">
        <f t="shared" si="9"/>
        <v>112.93492695883134</v>
      </c>
      <c r="Q237" s="5">
        <f t="shared" si="10"/>
        <v>84.367189275164733</v>
      </c>
      <c r="R237" s="5">
        <f t="shared" si="11"/>
        <v>381.27118644067798</v>
      </c>
      <c r="S237" s="5">
        <f t="shared" si="12"/>
        <v>154.98839907192598</v>
      </c>
      <c r="T237" s="5">
        <f t="shared" si="13"/>
        <v>135.85591539986797</v>
      </c>
    </row>
    <row r="238" spans="1:20" x14ac:dyDescent="0.25">
      <c r="A238" s="7">
        <v>40878</v>
      </c>
      <c r="B238" s="5">
        <v>362.8</v>
      </c>
      <c r="C238" s="5">
        <v>305.89999999999998</v>
      </c>
      <c r="D238" s="5">
        <v>137.4</v>
      </c>
      <c r="E238" s="5">
        <v>131</v>
      </c>
      <c r="F238" s="5">
        <v>106.6</v>
      </c>
      <c r="G238" s="5">
        <v>92.4</v>
      </c>
      <c r="H238" s="5">
        <v>113.9</v>
      </c>
      <c r="I238" s="5">
        <v>100.2</v>
      </c>
      <c r="J238" s="5">
        <v>103.3</v>
      </c>
      <c r="L238" s="5">
        <f t="shared" si="5"/>
        <v>347.9261567969312</v>
      </c>
      <c r="M238" s="5">
        <f t="shared" si="6"/>
        <v>164.24161073825502</v>
      </c>
      <c r="N238" s="5">
        <f t="shared" si="7"/>
        <v>356.42023346303506</v>
      </c>
      <c r="O238" s="5">
        <f t="shared" si="8"/>
        <v>200.07636502481864</v>
      </c>
      <c r="P238" s="5">
        <f t="shared" si="9"/>
        <v>113.25365205843293</v>
      </c>
      <c r="Q238" s="5">
        <f t="shared" si="10"/>
        <v>83.980913428766186</v>
      </c>
      <c r="R238" s="5">
        <f t="shared" si="11"/>
        <v>386.10169491525426</v>
      </c>
      <c r="S238" s="5">
        <f t="shared" si="12"/>
        <v>154.98839907192598</v>
      </c>
      <c r="T238" s="5">
        <f t="shared" si="13"/>
        <v>136.54990085922026</v>
      </c>
    </row>
    <row r="239" spans="1:20" x14ac:dyDescent="0.25">
      <c r="A239" s="7">
        <v>40969</v>
      </c>
      <c r="B239" s="5">
        <v>367.25</v>
      </c>
      <c r="C239" s="5">
        <v>309</v>
      </c>
      <c r="D239" s="5">
        <v>138.32499999999999</v>
      </c>
      <c r="E239" s="5">
        <v>132.42500000000001</v>
      </c>
      <c r="F239" s="5">
        <v>106.95</v>
      </c>
      <c r="G239" s="5">
        <v>92.2</v>
      </c>
      <c r="H239" s="5">
        <v>114.825</v>
      </c>
      <c r="I239" s="5">
        <v>100.2</v>
      </c>
      <c r="J239" s="5">
        <v>103.77500000000001</v>
      </c>
      <c r="L239" s="5">
        <f t="shared" si="5"/>
        <v>352.19371853272594</v>
      </c>
      <c r="M239" s="5">
        <f t="shared" si="6"/>
        <v>165.90604026845637</v>
      </c>
      <c r="N239" s="5">
        <f t="shared" si="7"/>
        <v>358.8197146562905</v>
      </c>
      <c r="O239" s="5">
        <f t="shared" si="8"/>
        <v>202.25276823214972</v>
      </c>
      <c r="P239" s="5">
        <f t="shared" si="9"/>
        <v>113.62549800796813</v>
      </c>
      <c r="Q239" s="5">
        <f t="shared" si="10"/>
        <v>83.79913655987275</v>
      </c>
      <c r="R239" s="5">
        <f t="shared" si="11"/>
        <v>389.23728813559325</v>
      </c>
      <c r="S239" s="5">
        <f t="shared" si="12"/>
        <v>154.98839907192598</v>
      </c>
      <c r="T239" s="5">
        <f t="shared" si="13"/>
        <v>137.17779246530091</v>
      </c>
    </row>
    <row r="240" spans="1:20" x14ac:dyDescent="0.25">
      <c r="A240" s="7">
        <v>41061</v>
      </c>
      <c r="B240" s="5">
        <v>371.7</v>
      </c>
      <c r="C240" s="5">
        <v>312.10000000000002</v>
      </c>
      <c r="D240" s="5">
        <v>139.25</v>
      </c>
      <c r="E240" s="5">
        <v>133.85</v>
      </c>
      <c r="F240" s="5">
        <v>107.3</v>
      </c>
      <c r="G240" s="5">
        <v>92</v>
      </c>
      <c r="H240" s="5">
        <v>115.75</v>
      </c>
      <c r="I240" s="5">
        <v>100.2</v>
      </c>
      <c r="J240" s="5">
        <v>104.25</v>
      </c>
      <c r="L240" s="5">
        <f t="shared" ref="L240:L250" si="14">B240*100/B$175</f>
        <v>356.46128026852074</v>
      </c>
      <c r="M240" s="5">
        <f t="shared" ref="M240:M250" si="15">C240*100/C$175</f>
        <v>167.57046979865774</v>
      </c>
      <c r="N240" s="5">
        <f t="shared" ref="N240:N250" si="16">D240*100/D$175</f>
        <v>361.21919584954605</v>
      </c>
      <c r="O240" s="5">
        <f t="shared" ref="O240:O250" si="17">E240*100/E$175</f>
        <v>204.42917143948074</v>
      </c>
      <c r="P240" s="5">
        <f t="shared" ref="P240:P250" si="18">F240*100/F$175</f>
        <v>113.99734395750332</v>
      </c>
      <c r="Q240" s="5">
        <f t="shared" ref="Q240:Q249" si="19">G240*100/G$175</f>
        <v>83.617359690979313</v>
      </c>
      <c r="R240" s="5">
        <f t="shared" ref="R240:R250" si="20">H240*100/H$175</f>
        <v>392.37288135593218</v>
      </c>
      <c r="S240" s="5">
        <f t="shared" ref="S240:S250" si="21">I240*100/I$175</f>
        <v>154.98839907192598</v>
      </c>
      <c r="T240" s="5">
        <f t="shared" ref="T240:T250" si="22">J240*100/J$175</f>
        <v>137.80568407138153</v>
      </c>
    </row>
    <row r="241" spans="1:23" x14ac:dyDescent="0.25">
      <c r="A241" s="7">
        <v>41153</v>
      </c>
      <c r="B241" s="5">
        <v>376.15</v>
      </c>
      <c r="C241" s="5">
        <v>315.2</v>
      </c>
      <c r="D241" s="5">
        <v>140.17500000000001</v>
      </c>
      <c r="E241" s="5">
        <v>135.27500000000001</v>
      </c>
      <c r="F241" s="5">
        <v>107.65</v>
      </c>
      <c r="G241" s="5">
        <v>91.799999999999898</v>
      </c>
      <c r="H241" s="5">
        <v>116.675</v>
      </c>
      <c r="I241" s="5">
        <v>100.2</v>
      </c>
      <c r="J241" s="5">
        <v>104.72499999999999</v>
      </c>
      <c r="L241" s="5">
        <f t="shared" si="14"/>
        <v>360.72884200431548</v>
      </c>
      <c r="M241" s="5">
        <f t="shared" si="15"/>
        <v>169.23489932885906</v>
      </c>
      <c r="N241" s="5">
        <f t="shared" si="16"/>
        <v>363.61867704280161</v>
      </c>
      <c r="O241" s="5">
        <f t="shared" si="17"/>
        <v>206.60557464681179</v>
      </c>
      <c r="P241" s="5">
        <f t="shared" si="18"/>
        <v>114.36918990703852</v>
      </c>
      <c r="Q241" s="5">
        <f t="shared" si="19"/>
        <v>83.435582822085792</v>
      </c>
      <c r="R241" s="5">
        <f t="shared" si="20"/>
        <v>395.50847457627117</v>
      </c>
      <c r="S241" s="5">
        <f t="shared" si="21"/>
        <v>154.98839907192598</v>
      </c>
      <c r="T241" s="5">
        <f t="shared" si="22"/>
        <v>138.43357567746216</v>
      </c>
    </row>
    <row r="242" spans="1:23" x14ac:dyDescent="0.25">
      <c r="A242" s="7">
        <v>41244</v>
      </c>
      <c r="B242" s="5">
        <v>380.6</v>
      </c>
      <c r="C242" s="5">
        <v>318.3</v>
      </c>
      <c r="D242" s="5">
        <v>141.1</v>
      </c>
      <c r="E242" s="5">
        <v>136.69999999999999</v>
      </c>
      <c r="F242" s="5">
        <v>108</v>
      </c>
      <c r="G242" s="5">
        <v>91.6</v>
      </c>
      <c r="H242" s="5">
        <v>117.6</v>
      </c>
      <c r="I242" s="5">
        <v>100.2</v>
      </c>
      <c r="J242" s="5">
        <v>105.2</v>
      </c>
      <c r="L242" s="5">
        <f t="shared" si="14"/>
        <v>364.99640374011028</v>
      </c>
      <c r="M242" s="5">
        <f t="shared" si="15"/>
        <v>170.8993288590604</v>
      </c>
      <c r="N242" s="5">
        <f t="shared" si="16"/>
        <v>366.0181582360571</v>
      </c>
      <c r="O242" s="5">
        <f t="shared" si="17"/>
        <v>208.78197785414278</v>
      </c>
      <c r="P242" s="5">
        <f t="shared" si="18"/>
        <v>114.7410358565737</v>
      </c>
      <c r="Q242" s="5">
        <f t="shared" si="19"/>
        <v>83.253805953192455</v>
      </c>
      <c r="R242" s="5">
        <f t="shared" si="20"/>
        <v>398.64406779661016</v>
      </c>
      <c r="S242" s="5">
        <f t="shared" si="21"/>
        <v>154.98839907192598</v>
      </c>
      <c r="T242" s="5">
        <f t="shared" si="22"/>
        <v>139.06146728354281</v>
      </c>
    </row>
    <row r="243" spans="1:23" x14ac:dyDescent="0.25">
      <c r="A243" s="7">
        <v>41334</v>
      </c>
      <c r="B243" s="5">
        <v>387.875</v>
      </c>
      <c r="C243" s="5">
        <v>320.60000000000002</v>
      </c>
      <c r="D243" s="5">
        <v>141.69999999999999</v>
      </c>
      <c r="E243" s="5">
        <v>137.57499999999999</v>
      </c>
      <c r="F243" s="5">
        <v>108.575</v>
      </c>
      <c r="G243" s="5">
        <v>91.449999999999903</v>
      </c>
      <c r="H243" s="5">
        <v>118.2</v>
      </c>
      <c r="I243" s="5">
        <v>100.35</v>
      </c>
      <c r="J243" s="5">
        <v>105.575</v>
      </c>
      <c r="L243" s="5">
        <f t="shared" si="14"/>
        <v>371.9731479261568</v>
      </c>
      <c r="M243" s="5">
        <f t="shared" si="15"/>
        <v>172.13422818791949</v>
      </c>
      <c r="N243" s="5">
        <f t="shared" si="16"/>
        <v>367.57457846952008</v>
      </c>
      <c r="O243" s="5">
        <f t="shared" si="17"/>
        <v>210.11836578846888</v>
      </c>
      <c r="P243" s="5">
        <f t="shared" si="18"/>
        <v>115.35192563081009</v>
      </c>
      <c r="Q243" s="5">
        <f t="shared" si="19"/>
        <v>83.117473301522296</v>
      </c>
      <c r="R243" s="5">
        <f t="shared" si="20"/>
        <v>400.67796610169489</v>
      </c>
      <c r="S243" s="5">
        <f t="shared" si="21"/>
        <v>155.2204176334109</v>
      </c>
      <c r="T243" s="5">
        <f t="shared" si="22"/>
        <v>139.55717118308016</v>
      </c>
    </row>
    <row r="244" spans="1:23" x14ac:dyDescent="0.25">
      <c r="A244" s="7">
        <v>41426</v>
      </c>
      <c r="B244" s="5">
        <v>395.15</v>
      </c>
      <c r="C244" s="5">
        <v>322.89999999999998</v>
      </c>
      <c r="D244" s="5">
        <v>142.30000000000001</v>
      </c>
      <c r="E244" s="5">
        <v>138.44999999999999</v>
      </c>
      <c r="F244" s="5">
        <v>109.15</v>
      </c>
      <c r="G244" s="5">
        <v>91.3</v>
      </c>
      <c r="H244" s="5">
        <v>118.8</v>
      </c>
      <c r="I244" s="5">
        <v>100.5</v>
      </c>
      <c r="J244" s="5">
        <v>105.95</v>
      </c>
      <c r="L244" s="5">
        <f t="shared" si="14"/>
        <v>378.94989211220332</v>
      </c>
      <c r="M244" s="5">
        <f t="shared" si="15"/>
        <v>173.36912751677849</v>
      </c>
      <c r="N244" s="5">
        <f t="shared" si="16"/>
        <v>369.13099870298322</v>
      </c>
      <c r="O244" s="5">
        <f t="shared" si="17"/>
        <v>211.45475372279495</v>
      </c>
      <c r="P244" s="5">
        <f t="shared" si="18"/>
        <v>115.96281540504648</v>
      </c>
      <c r="Q244" s="5">
        <f t="shared" si="19"/>
        <v>82.981140649852307</v>
      </c>
      <c r="R244" s="5">
        <f t="shared" si="20"/>
        <v>402.71186440677968</v>
      </c>
      <c r="S244" s="5">
        <f t="shared" si="21"/>
        <v>155.45243619489582</v>
      </c>
      <c r="T244" s="5">
        <f t="shared" si="22"/>
        <v>140.0528750826175</v>
      </c>
    </row>
    <row r="245" spans="1:23" x14ac:dyDescent="0.25">
      <c r="A245" s="7">
        <v>41518</v>
      </c>
      <c r="B245" s="5">
        <v>402.42499999999899</v>
      </c>
      <c r="C245" s="5">
        <v>325.2</v>
      </c>
      <c r="D245" s="5">
        <v>142.9</v>
      </c>
      <c r="E245" s="5">
        <v>139.32499999999999</v>
      </c>
      <c r="F245" s="5">
        <v>109.72499999999999</v>
      </c>
      <c r="G245" s="5">
        <v>91.15</v>
      </c>
      <c r="H245" s="5">
        <v>119.4</v>
      </c>
      <c r="I245" s="5">
        <v>100.65</v>
      </c>
      <c r="J245" s="5">
        <v>106.325</v>
      </c>
      <c r="L245" s="5">
        <f t="shared" si="14"/>
        <v>385.92663629824881</v>
      </c>
      <c r="M245" s="5">
        <f t="shared" si="15"/>
        <v>174.60402684563758</v>
      </c>
      <c r="N245" s="5">
        <f t="shared" si="16"/>
        <v>370.68741893644619</v>
      </c>
      <c r="O245" s="5">
        <f t="shared" si="17"/>
        <v>212.79114165712102</v>
      </c>
      <c r="P245" s="5">
        <f t="shared" si="18"/>
        <v>116.57370517928287</v>
      </c>
      <c r="Q245" s="5">
        <f t="shared" si="19"/>
        <v>82.844807998182233</v>
      </c>
      <c r="R245" s="5">
        <f t="shared" si="20"/>
        <v>404.74576271186442</v>
      </c>
      <c r="S245" s="5">
        <f t="shared" si="21"/>
        <v>155.68445475638075</v>
      </c>
      <c r="T245" s="5">
        <f t="shared" si="22"/>
        <v>140.54857898215482</v>
      </c>
    </row>
    <row r="246" spans="1:23" x14ac:dyDescent="0.25">
      <c r="A246" s="7">
        <v>41609</v>
      </c>
      <c r="B246" s="5">
        <v>409.7</v>
      </c>
      <c r="C246" s="5">
        <v>327.5</v>
      </c>
      <c r="D246" s="5">
        <v>143.5</v>
      </c>
      <c r="E246" s="5">
        <v>140.19999999999999</v>
      </c>
      <c r="F246" s="5">
        <v>110.3</v>
      </c>
      <c r="G246" s="5">
        <v>91</v>
      </c>
      <c r="H246" s="5">
        <v>120</v>
      </c>
      <c r="I246" s="5">
        <v>100.8</v>
      </c>
      <c r="J246" s="5">
        <v>106.7</v>
      </c>
      <c r="L246" s="5">
        <f t="shared" si="14"/>
        <v>392.90338048429629</v>
      </c>
      <c r="M246" s="5">
        <f t="shared" si="15"/>
        <v>175.83892617449663</v>
      </c>
      <c r="N246" s="5">
        <f t="shared" si="16"/>
        <v>372.24383916990922</v>
      </c>
      <c r="O246" s="5">
        <f t="shared" si="17"/>
        <v>214.12752959144711</v>
      </c>
      <c r="P246" s="5">
        <f t="shared" si="18"/>
        <v>117.18459495351925</v>
      </c>
      <c r="Q246" s="5">
        <f t="shared" si="19"/>
        <v>82.708475346512145</v>
      </c>
      <c r="R246" s="5">
        <f t="shared" si="20"/>
        <v>406.77966101694915</v>
      </c>
      <c r="S246" s="5">
        <f t="shared" si="21"/>
        <v>155.91647331786567</v>
      </c>
      <c r="T246" s="5">
        <f t="shared" si="22"/>
        <v>141.04428288169217</v>
      </c>
    </row>
    <row r="247" spans="1:23" x14ac:dyDescent="0.25">
      <c r="A247" s="7">
        <v>41699</v>
      </c>
      <c r="B247" s="5">
        <v>415.25</v>
      </c>
      <c r="C247" s="5">
        <v>329.4</v>
      </c>
      <c r="D247" s="5">
        <v>145.125</v>
      </c>
      <c r="E247" s="5">
        <v>141.27500000000001</v>
      </c>
      <c r="F247" s="5">
        <v>110.72499999999999</v>
      </c>
      <c r="G247" s="5">
        <v>91.3</v>
      </c>
      <c r="H247" s="5">
        <v>121.2</v>
      </c>
      <c r="I247" s="5">
        <v>100.75</v>
      </c>
      <c r="J247" s="5">
        <v>107.15</v>
      </c>
      <c r="L247" s="5">
        <f t="shared" si="14"/>
        <v>398.22584512107409</v>
      </c>
      <c r="M247" s="5">
        <f t="shared" si="15"/>
        <v>176.85906040268458</v>
      </c>
      <c r="N247" s="5">
        <f t="shared" si="16"/>
        <v>376.45914396887162</v>
      </c>
      <c r="O247" s="5">
        <f t="shared" si="17"/>
        <v>215.76937762504775</v>
      </c>
      <c r="P247" s="5">
        <f t="shared" si="18"/>
        <v>117.63612217795485</v>
      </c>
      <c r="Q247" s="5">
        <f t="shared" si="19"/>
        <v>82.981140649852307</v>
      </c>
      <c r="R247" s="5">
        <f t="shared" si="20"/>
        <v>410.84745762711867</v>
      </c>
      <c r="S247" s="5">
        <f t="shared" si="21"/>
        <v>155.83913379737069</v>
      </c>
      <c r="T247" s="5">
        <f t="shared" si="22"/>
        <v>141.639127561137</v>
      </c>
    </row>
    <row r="248" spans="1:23" x14ac:dyDescent="0.25">
      <c r="A248" s="7">
        <v>41791</v>
      </c>
      <c r="B248" s="5">
        <v>420.79999999999899</v>
      </c>
      <c r="C248" s="5">
        <v>331.3</v>
      </c>
      <c r="D248" s="5">
        <v>146.75</v>
      </c>
      <c r="E248" s="5">
        <v>142.35</v>
      </c>
      <c r="F248" s="5">
        <v>111.15</v>
      </c>
      <c r="G248" s="5">
        <v>91.6</v>
      </c>
      <c r="H248" s="5">
        <v>122.4</v>
      </c>
      <c r="I248" s="5">
        <v>100.7</v>
      </c>
      <c r="J248" s="5">
        <v>107.6</v>
      </c>
      <c r="L248" s="5">
        <f t="shared" si="14"/>
        <v>403.54830975785086</v>
      </c>
      <c r="M248" s="5">
        <f t="shared" si="15"/>
        <v>177.87919463087249</v>
      </c>
      <c r="N248" s="5">
        <f t="shared" si="16"/>
        <v>380.67444876783401</v>
      </c>
      <c r="O248" s="5">
        <f t="shared" si="17"/>
        <v>217.41122565864836</v>
      </c>
      <c r="P248" s="5">
        <f t="shared" si="18"/>
        <v>118.08764940239044</v>
      </c>
      <c r="Q248" s="5">
        <f t="shared" si="19"/>
        <v>83.253805953192455</v>
      </c>
      <c r="R248" s="5">
        <f t="shared" si="20"/>
        <v>414.91525423728814</v>
      </c>
      <c r="S248" s="5">
        <f t="shared" si="21"/>
        <v>155.76179427687572</v>
      </c>
      <c r="T248" s="5">
        <f t="shared" si="22"/>
        <v>142.23397224058181</v>
      </c>
    </row>
    <row r="249" spans="1:23" x14ac:dyDescent="0.25">
      <c r="A249" s="7">
        <v>41883</v>
      </c>
      <c r="B249" s="5">
        <v>426.349999999999</v>
      </c>
      <c r="C249" s="5">
        <v>333.2</v>
      </c>
      <c r="D249" s="5">
        <v>148.375</v>
      </c>
      <c r="E249" s="5">
        <v>143.42500000000001</v>
      </c>
      <c r="F249" s="5">
        <v>111.575</v>
      </c>
      <c r="G249" s="5">
        <v>91.9</v>
      </c>
      <c r="H249" s="5">
        <v>123.6</v>
      </c>
      <c r="I249" s="5">
        <v>100.65</v>
      </c>
      <c r="J249" s="5">
        <v>108.05</v>
      </c>
      <c r="L249" s="5">
        <f t="shared" si="14"/>
        <v>408.8707743946286</v>
      </c>
      <c r="M249" s="5">
        <f t="shared" si="15"/>
        <v>178.8993288590604</v>
      </c>
      <c r="N249" s="5">
        <f t="shared" si="16"/>
        <v>384.8897535667964</v>
      </c>
      <c r="O249" s="5">
        <f t="shared" si="17"/>
        <v>219.053073692249</v>
      </c>
      <c r="P249" s="5">
        <f t="shared" si="18"/>
        <v>118.53917662682603</v>
      </c>
      <c r="Q249" s="5">
        <f t="shared" si="19"/>
        <v>83.526471256532602</v>
      </c>
      <c r="R249" s="5">
        <f t="shared" si="20"/>
        <v>418.9830508474576</v>
      </c>
      <c r="S249" s="5">
        <f t="shared" si="21"/>
        <v>155.68445475638075</v>
      </c>
      <c r="T249" s="5">
        <f t="shared" si="22"/>
        <v>142.82881692002661</v>
      </c>
    </row>
    <row r="250" spans="1:23" x14ac:dyDescent="0.25">
      <c r="A250" s="7">
        <v>41974</v>
      </c>
      <c r="B250" s="5">
        <v>431.9</v>
      </c>
      <c r="C250" s="5">
        <v>335.1</v>
      </c>
      <c r="D250" s="5">
        <v>150</v>
      </c>
      <c r="E250" s="5">
        <v>144.5</v>
      </c>
      <c r="F250" s="5">
        <v>112</v>
      </c>
      <c r="G250" s="5">
        <v>92.2</v>
      </c>
      <c r="H250" s="5">
        <v>124.8</v>
      </c>
      <c r="I250" s="5">
        <v>100.6</v>
      </c>
      <c r="J250" s="5">
        <v>108.5</v>
      </c>
      <c r="L250" s="5">
        <f t="shared" si="14"/>
        <v>414.1932390314073</v>
      </c>
      <c r="M250" s="5">
        <f t="shared" si="15"/>
        <v>179.91946308724832</v>
      </c>
      <c r="N250" s="5">
        <f t="shared" si="16"/>
        <v>389.10505836575879</v>
      </c>
      <c r="O250" s="5">
        <f t="shared" si="17"/>
        <v>220.69492172584958</v>
      </c>
      <c r="P250" s="5">
        <f t="shared" si="18"/>
        <v>118.99070385126161</v>
      </c>
      <c r="Q250" s="5">
        <f>G250*100/G$175</f>
        <v>83.79913655987275</v>
      </c>
      <c r="R250" s="5">
        <f t="shared" si="20"/>
        <v>423.05084745762713</v>
      </c>
      <c r="S250" s="5">
        <f t="shared" si="21"/>
        <v>155.60711523588577</v>
      </c>
      <c r="T250" s="5">
        <f t="shared" si="22"/>
        <v>143.42366159947142</v>
      </c>
    </row>
    <row r="252" spans="1:23" ht="21" x14ac:dyDescent="0.35">
      <c r="A252" s="176" t="s">
        <v>163</v>
      </c>
      <c r="O252" t="s">
        <v>169</v>
      </c>
    </row>
    <row r="253" spans="1:23" s="65" customFormat="1" x14ac:dyDescent="0.25">
      <c r="A253" s="1"/>
      <c r="B253" s="2" t="s">
        <v>151</v>
      </c>
      <c r="C253" s="2" t="s">
        <v>3</v>
      </c>
      <c r="D253" s="2" t="s">
        <v>9</v>
      </c>
      <c r="E253" s="2" t="s">
        <v>8</v>
      </c>
      <c r="F253" s="2" t="s">
        <v>7</v>
      </c>
      <c r="G253" s="2" t="s">
        <v>10</v>
      </c>
      <c r="H253" s="2" t="s">
        <v>17</v>
      </c>
      <c r="I253" s="2" t="s">
        <v>4</v>
      </c>
      <c r="J253" s="2" t="s">
        <v>11</v>
      </c>
      <c r="K253" s="2" t="s">
        <v>18</v>
      </c>
      <c r="L253" s="2" t="s">
        <v>19</v>
      </c>
      <c r="O253" s="2" t="s">
        <v>49</v>
      </c>
      <c r="P253" s="2" t="s">
        <v>50</v>
      </c>
      <c r="Q253" s="2" t="s">
        <v>161</v>
      </c>
      <c r="R253" s="2" t="s">
        <v>51</v>
      </c>
      <c r="S253" s="2" t="s">
        <v>52</v>
      </c>
      <c r="T253" s="2" t="s">
        <v>53</v>
      </c>
      <c r="U253" s="2" t="s">
        <v>54</v>
      </c>
      <c r="V253" s="2" t="s">
        <v>55</v>
      </c>
      <c r="W253" s="2" t="s">
        <v>56</v>
      </c>
    </row>
    <row r="254" spans="1:23" x14ac:dyDescent="0.25">
      <c r="A254" s="4">
        <f>'1.5'!A25</f>
        <v>35125</v>
      </c>
      <c r="B254" s="2">
        <f>('1.5'!E25/'1.8.1'!$N175)*$W$254/$Q$254</f>
        <v>14030514017.984133</v>
      </c>
      <c r="C254" s="2">
        <f>('1.5'!F25/'1.8.1'!$N175)*$W$254/$Q$254</f>
        <v>1865964.8276311618</v>
      </c>
      <c r="D254" s="2">
        <f>('1.5'!G25/'1.8.1'!$N175)*$W$254/$Q$254</f>
        <v>990162897.56852984</v>
      </c>
      <c r="E254" s="2">
        <f>('1.5'!H25/'1.8.1'!$N175)*$W$254/$Q$254</f>
        <v>15596980.219602808</v>
      </c>
      <c r="F254" s="2">
        <f>('1.5'!I25/'1.8.1'!$N175)*$W$254/$Q$254</f>
        <v>7500462528.9296618</v>
      </c>
      <c r="G254" s="2">
        <f>('1.5'!J25/'1.8.1'!$N175)*$W$254/$Q$254</f>
        <v>749744832.05535424</v>
      </c>
      <c r="H254" s="2">
        <f>('1.5'!K25/'1.8.1'!$N175)*$W$254/$Q$254</f>
        <v>1048127696.7202368</v>
      </c>
      <c r="I254" s="2">
        <f>('1.5'!L25/'1.8.1'!$N175)*$W$254/$Q$254</f>
        <v>2201522711.8264804</v>
      </c>
      <c r="J254" s="2">
        <f>('1.5'!M25/'1.8.1'!$N175)*$W$254/$Q$254</f>
        <v>1083179199.5123885</v>
      </c>
      <c r="K254" s="2">
        <f>('1.5'!N25/'1.8.1'!$N175)*$W$254/$Q$254</f>
        <v>895077713.70856571</v>
      </c>
      <c r="L254" s="2">
        <f>('1.5'!O25/'1.8.1'!$N175)*$W$254/$Q$254</f>
        <v>45029304.005255073</v>
      </c>
      <c r="M254" s="65"/>
      <c r="O254" s="2">
        <v>8704156332078.9697</v>
      </c>
      <c r="P254" s="2">
        <v>80.173000000000002</v>
      </c>
      <c r="Q254" s="2">
        <v>35.643000000000001</v>
      </c>
      <c r="R254" s="2">
        <v>10.954000000000001</v>
      </c>
      <c r="S254" s="2">
        <v>88.608000000000004</v>
      </c>
      <c r="T254" s="2">
        <v>101.23699999999999</v>
      </c>
      <c r="U254" s="2">
        <v>34.67</v>
      </c>
      <c r="V254" s="2">
        <v>77.923000000000002</v>
      </c>
      <c r="W254" s="2">
        <v>156.858</v>
      </c>
    </row>
    <row r="255" spans="1:23" x14ac:dyDescent="0.25">
      <c r="A255" s="4">
        <f>'1.5'!A26</f>
        <v>35217</v>
      </c>
      <c r="B255" s="2">
        <f>('1.5'!E26/'1.8.1'!$N176)*$W$254/$Q$254</f>
        <v>13507208292.875364</v>
      </c>
      <c r="C255" s="2">
        <f>('1.5'!F26/'1.8.1'!$N176)*$W$254/$Q$254</f>
        <v>1796368.6548965524</v>
      </c>
      <c r="D255" s="2">
        <f>('1.5'!G26/'1.8.1'!$N176)*$W$254/$Q$254</f>
        <v>953232111.39606833</v>
      </c>
      <c r="E255" s="2">
        <f>('1.5'!H26/'1.8.1'!$N176)*$W$254/$Q$254</f>
        <v>15015248.9278722</v>
      </c>
      <c r="F255" s="2">
        <f>('1.5'!I26/'1.8.1'!$N176)*$W$254/$Q$254</f>
        <v>7220712622.5953951</v>
      </c>
      <c r="G255" s="2">
        <f>('1.5'!J26/'1.8.1'!$N176)*$W$254/$Q$254</f>
        <v>721781083.72208774</v>
      </c>
      <c r="H255" s="2">
        <f>('1.5'!K26/'1.8.1'!$N176)*$W$254/$Q$254</f>
        <v>1009034957.5920968</v>
      </c>
      <c r="I255" s="2">
        <f>('1.5'!L26/'1.8.1'!$N176)*$W$254/$Q$254</f>
        <v>2119411006.0415699</v>
      </c>
      <c r="J255" s="2">
        <f>('1.5'!M26/'1.8.1'!$N176)*$W$254/$Q$254</f>
        <v>1042779120.3921936</v>
      </c>
      <c r="K255" s="2">
        <f>('1.5'!N26/'1.8.1'!$N176)*$W$254/$Q$254</f>
        <v>861693384.99469483</v>
      </c>
      <c r="L255" s="2">
        <f>('1.5'!O26/'1.8.1'!$N176)*$W$254/$Q$254</f>
        <v>43349815.103179991</v>
      </c>
    </row>
    <row r="256" spans="1:23" x14ac:dyDescent="0.25">
      <c r="A256" s="4">
        <f>'1.5'!A27</f>
        <v>35309</v>
      </c>
      <c r="B256" s="2">
        <f>('1.5'!E27/'1.8.1'!$N177)*$W$254/$Q$254</f>
        <v>13022852093.524994</v>
      </c>
      <c r="C256" s="2">
        <f>('1.5'!F27/'1.8.1'!$N177)*$W$254/$Q$254</f>
        <v>1731952.5094243032</v>
      </c>
      <c r="D256" s="2">
        <f>('1.5'!G27/'1.8.1'!$N177)*$W$254/$Q$254</f>
        <v>919050075.21483445</v>
      </c>
      <c r="E256" s="2">
        <f>('1.5'!H27/'1.8.1'!$N177)*$W$254/$Q$254</f>
        <v>14476815.763497289</v>
      </c>
      <c r="F256" s="2">
        <f>('1.5'!I27/'1.8.1'!$N177)*$W$254/$Q$254</f>
        <v>6961784437.9810867</v>
      </c>
      <c r="G256" s="2">
        <f>('1.5'!J27/'1.8.1'!$N177)*$W$254/$Q$254</f>
        <v>695898670.79898036</v>
      </c>
      <c r="H256" s="2">
        <f>('1.5'!K27/'1.8.1'!$N177)*$W$254/$Q$254</f>
        <v>972851882.12055326</v>
      </c>
      <c r="I256" s="2">
        <f>('1.5'!L27/'1.8.1'!$N177)*$W$254/$Q$254</f>
        <v>2043410855.7892702</v>
      </c>
      <c r="J256" s="2">
        <f>('1.5'!M27/'1.8.1'!$N177)*$W$254/$Q$254</f>
        <v>1005386009.9460107</v>
      </c>
      <c r="K256" s="2">
        <f>('1.5'!N27/'1.8.1'!$N177)*$W$254/$Q$254</f>
        <v>830793844.25232434</v>
      </c>
      <c r="L256" s="2">
        <f>('1.5'!O27/'1.8.1'!$N177)*$W$254/$Q$254</f>
        <v>41795330.177009672</v>
      </c>
    </row>
    <row r="257" spans="1:16" x14ac:dyDescent="0.25">
      <c r="A257" s="4">
        <f>'1.5'!A28</f>
        <v>35400</v>
      </c>
      <c r="B257" s="2">
        <f>('1.5'!E28/'1.8.1'!$N178)*$W$254/$Q$254</f>
        <v>12573252936.257639</v>
      </c>
      <c r="C257" s="2">
        <f>('1.5'!F28/'1.8.1'!$N178)*$W$254/$Q$254</f>
        <v>1672158.8188354794</v>
      </c>
      <c r="D257" s="2">
        <f>('1.5'!G28/'1.8.1'!$N178)*$W$254/$Q$254</f>
        <v>887320916.62993908</v>
      </c>
      <c r="E257" s="2">
        <f>('1.5'!H28/'1.8.1'!$N178)*$W$254/$Q$254</f>
        <v>13977020.164158544</v>
      </c>
      <c r="F257" s="2">
        <f>('1.5'!I28/'1.8.1'!$N178)*$W$254/$Q$254</f>
        <v>6721436748.0960455</v>
      </c>
      <c r="G257" s="2">
        <f>('1.5'!J28/'1.8.1'!$N178)*$W$254/$Q$254</f>
        <v>671873560.65507734</v>
      </c>
      <c r="H257" s="2">
        <f>('1.5'!K28/'1.8.1'!$N178)*$W$254/$Q$254</f>
        <v>939265277.34256935</v>
      </c>
      <c r="I257" s="2">
        <f>('1.5'!L28/'1.8.1'!$N178)*$W$254/$Q$254</f>
        <v>1972864420.0226679</v>
      </c>
      <c r="J257" s="2">
        <f>('1.5'!M28/'1.8.1'!$N178)*$W$254/$Q$254</f>
        <v>970676201.40684569</v>
      </c>
      <c r="K257" s="2">
        <f>('1.5'!N28/'1.8.1'!$N178)*$W$254/$Q$254</f>
        <v>802111631.66507781</v>
      </c>
      <c r="L257" s="2">
        <f>('1.5'!O28/'1.8.1'!$N178)*$W$254/$Q$254</f>
        <v>40352393.937671013</v>
      </c>
    </row>
    <row r="258" spans="1:16" x14ac:dyDescent="0.25">
      <c r="A258" s="4">
        <f>'1.5'!A29</f>
        <v>35490</v>
      </c>
      <c r="B258" s="2">
        <f>('1.5'!E29/'1.8.1'!$N179)*$W$254/$Q$254</f>
        <v>12080561110.435177</v>
      </c>
      <c r="C258" s="2">
        <f>('1.5'!F29/'1.8.1'!$N179)*$W$254/$Q$254</f>
        <v>1606634.0906132858</v>
      </c>
      <c r="D258" s="2">
        <f>('1.5'!G29/'1.8.1'!$N179)*$W$254/$Q$254</f>
        <v>907515987.91276348</v>
      </c>
      <c r="E258" s="2">
        <f>('1.5'!H29/'1.8.1'!$N179)*$W$254/$Q$254</f>
        <v>13429320.724789251</v>
      </c>
      <c r="F258" s="2">
        <f>('1.5'!I29/'1.8.1'!$N179)*$W$254/$Q$254</f>
        <v>6400697334.6587048</v>
      </c>
      <c r="G258" s="2">
        <f>('1.5'!J29/'1.8.1'!$N179)*$W$254/$Q$254</f>
        <v>622224036.19697893</v>
      </c>
      <c r="H258" s="2">
        <f>('1.5'!K29/'1.8.1'!$N179)*$W$254/$Q$254</f>
        <v>893568188.96823823</v>
      </c>
      <c r="I258" s="2">
        <f>('1.5'!L29/'1.8.1'!$N179)*$W$254/$Q$254</f>
        <v>1831356360.2015395</v>
      </c>
      <c r="J258" s="2">
        <f>('1.5'!M29/'1.8.1'!$N179)*$W$254/$Q$254</f>
        <v>923902121.00307119</v>
      </c>
      <c r="K258" s="2">
        <f>('1.5'!N29/'1.8.1'!$N179)*$W$254/$Q$254</f>
        <v>758331061.6417402</v>
      </c>
      <c r="L258" s="2">
        <f>('1.5'!O29/'1.8.1'!$N179)*$W$254/$Q$254</f>
        <v>38771156.787169866</v>
      </c>
    </row>
    <row r="259" spans="1:16" x14ac:dyDescent="0.25">
      <c r="A259" s="4">
        <f>'1.5'!A30</f>
        <v>35582</v>
      </c>
      <c r="B259" s="2">
        <f>('1.5'!E30/'1.8.1'!$N180)*$W$254/$Q$254</f>
        <v>10857188833.143114</v>
      </c>
      <c r="C259" s="2">
        <f>('1.5'!F30/'1.8.1'!$N180)*$W$254/$Q$254</f>
        <v>1443933.7335486764</v>
      </c>
      <c r="D259" s="2">
        <f>('1.5'!G30/'1.8.1'!$N180)*$W$254/$Q$254</f>
        <v>815613807.98398697</v>
      </c>
      <c r="E259" s="2">
        <f>('1.5'!H30/'1.8.1'!$N180)*$W$254/$Q$254</f>
        <v>12069362.480517013</v>
      </c>
      <c r="F259" s="2">
        <f>('1.5'!I30/'1.8.1'!$N180)*$W$254/$Q$254</f>
        <v>5752512568.8207388</v>
      </c>
      <c r="G259" s="2">
        <f>('1.5'!J30/'1.8.1'!$N180)*$W$254/$Q$254</f>
        <v>559212754.75156474</v>
      </c>
      <c r="H259" s="2">
        <f>('1.5'!K30/'1.8.1'!$N180)*$W$254/$Q$254</f>
        <v>803078472.45088696</v>
      </c>
      <c r="I259" s="2">
        <f>('1.5'!L30/'1.8.1'!$N180)*$W$254/$Q$254</f>
        <v>1645898865.2696376</v>
      </c>
      <c r="J259" s="2">
        <f>('1.5'!M30/'1.8.1'!$N180)*$W$254/$Q$254</f>
        <v>830340552.84129417</v>
      </c>
      <c r="K259" s="2">
        <f>('1.5'!N30/'1.8.1'!$N180)*$W$254/$Q$254</f>
        <v>681536516.31051385</v>
      </c>
      <c r="L259" s="2">
        <f>('1.5'!O30/'1.8.1'!$N180)*$W$254/$Q$254</f>
        <v>34844885.653042138</v>
      </c>
      <c r="O259" t="s">
        <v>50</v>
      </c>
      <c r="P259">
        <v>80.173000000000002</v>
      </c>
    </row>
    <row r="260" spans="1:16" x14ac:dyDescent="0.25">
      <c r="A260" s="4">
        <f>'1.5'!A31</f>
        <v>35674</v>
      </c>
      <c r="B260" s="2">
        <f>('1.5'!E31/'1.8.1'!$N181)*$W$254/$Q$254</f>
        <v>9725553768.22118</v>
      </c>
      <c r="C260" s="2">
        <f>('1.5'!F31/'1.8.1'!$N181)*$W$254/$Q$254</f>
        <v>1293433.8141478742</v>
      </c>
      <c r="D260" s="2">
        <f>('1.5'!G31/'1.8.1'!$N181)*$W$254/$Q$254</f>
        <v>730603111.50133336</v>
      </c>
      <c r="E260" s="2">
        <f>('1.5'!H31/'1.8.1'!$N181)*$W$254/$Q$254</f>
        <v>10811383.642338119</v>
      </c>
      <c r="F260" s="2">
        <f>('1.5'!I31/'1.8.1'!$N181)*$W$254/$Q$254</f>
        <v>5152933337.5551109</v>
      </c>
      <c r="G260" s="2">
        <f>('1.5'!J31/'1.8.1'!$N181)*$W$254/$Q$254</f>
        <v>500926510.33287388</v>
      </c>
      <c r="H260" s="2">
        <f>('1.5'!K31/'1.8.1'!$N181)*$W$254/$Q$254</f>
        <v>719374322.7602092</v>
      </c>
      <c r="I260" s="2">
        <f>('1.5'!L31/'1.8.1'!$N181)*$W$254/$Q$254</f>
        <v>1474348301.1338623</v>
      </c>
      <c r="J260" s="2">
        <f>('1.5'!M31/'1.8.1'!$N181)*$W$254/$Q$254</f>
        <v>743794900.93612683</v>
      </c>
      <c r="K260" s="2">
        <f>('1.5'!N31/'1.8.1'!$N181)*$W$254/$Q$254</f>
        <v>610500575.81665742</v>
      </c>
      <c r="L260" s="2">
        <f>('1.5'!O31/'1.8.1'!$N181)*$W$254/$Q$254</f>
        <v>31213034.43960401</v>
      </c>
      <c r="O260" t="s">
        <v>161</v>
      </c>
      <c r="P260">
        <v>35.643000000000001</v>
      </c>
    </row>
    <row r="261" spans="1:16" x14ac:dyDescent="0.25">
      <c r="A261" s="4">
        <f>'1.5'!A32</f>
        <v>35765</v>
      </c>
      <c r="B261" s="2">
        <f>('1.5'!E32/'1.8.1'!$N182)*$W$254/$Q$254</f>
        <v>8675710148.5856819</v>
      </c>
      <c r="C261" s="2">
        <f>('1.5'!F32/'1.8.1'!$N182)*$W$254/$Q$254</f>
        <v>1153811.6116938626</v>
      </c>
      <c r="D261" s="2">
        <f>('1.5'!G32/'1.8.1'!$N182)*$W$254/$Q$254</f>
        <v>651736752.48722804</v>
      </c>
      <c r="E261" s="2">
        <f>('1.5'!H32/'1.8.1'!$N182)*$W$254/$Q$254</f>
        <v>9644328.0271167103</v>
      </c>
      <c r="F261" s="2">
        <f>('1.5'!I32/'1.8.1'!$N182)*$W$254/$Q$254</f>
        <v>4596690030.9255152</v>
      </c>
      <c r="G261" s="2">
        <f>('1.5'!J32/'1.8.1'!$N182)*$W$254/$Q$254</f>
        <v>446853034.07513791</v>
      </c>
      <c r="H261" s="2">
        <f>('1.5'!K32/'1.8.1'!$N182)*$W$254/$Q$254</f>
        <v>641720076.95806539</v>
      </c>
      <c r="I261" s="2">
        <f>('1.5'!L32/'1.8.1'!$N182)*$W$254/$Q$254</f>
        <v>1315196936.188098</v>
      </c>
      <c r="J261" s="2">
        <f>('1.5'!M32/'1.8.1'!$N182)*$W$254/$Q$254</f>
        <v>663504528.8221252</v>
      </c>
      <c r="K261" s="2">
        <f>('1.5'!N32/'1.8.1'!$N182)*$W$254/$Q$254</f>
        <v>544598916.17037666</v>
      </c>
      <c r="L261" s="2">
        <f>('1.5'!O32/'1.8.1'!$N182)*$W$254/$Q$254</f>
        <v>27843683.363374773</v>
      </c>
      <c r="O261" t="s">
        <v>51</v>
      </c>
      <c r="P261">
        <v>10.954000000000001</v>
      </c>
    </row>
    <row r="262" spans="1:16" x14ac:dyDescent="0.25">
      <c r="A262" s="4">
        <f>'1.5'!A33</f>
        <v>35855</v>
      </c>
      <c r="B262" s="2">
        <f>('1.5'!E33/'1.8.1'!$N183)*$W$254/$Q$254</f>
        <v>7691749791.67519</v>
      </c>
      <c r="C262" s="2">
        <f>('1.5'!F33/'1.8.1'!$N183)*$W$254/$Q$254</f>
        <v>1022951.4439605227</v>
      </c>
      <c r="D262" s="2">
        <f>('1.5'!G33/'1.8.1'!$N183)*$W$254/$Q$254</f>
        <v>612816384.75260258</v>
      </c>
      <c r="E262" s="2">
        <f>('1.5'!H33/'1.8.1'!$N183)*$W$254/$Q$254</f>
        <v>8550511.3498420976</v>
      </c>
      <c r="F262" s="2">
        <f>('1.5'!I33/'1.8.1'!$N183)*$W$254/$Q$254</f>
        <v>4038835652.5059485</v>
      </c>
      <c r="G262" s="2">
        <f>('1.5'!J33/'1.8.1'!$N183)*$W$254/$Q$254</f>
        <v>381323930.99816489</v>
      </c>
      <c r="H262" s="2">
        <f>('1.5'!K33/'1.8.1'!$N183)*$W$254/$Q$254</f>
        <v>563277906.95428216</v>
      </c>
      <c r="I262" s="2">
        <f>('1.5'!L33/'1.8.1'!$N183)*$W$254/$Q$254</f>
        <v>1125156743.5915337</v>
      </c>
      <c r="J262" s="2">
        <f>('1.5'!M33/'1.8.1'!$N183)*$W$254/$Q$254</f>
        <v>582689631.4550575</v>
      </c>
      <c r="K262" s="2">
        <f>('1.5'!N33/'1.8.1'!$N183)*$W$254/$Q$254</f>
        <v>474970105.71573442</v>
      </c>
      <c r="L262" s="2">
        <f>('1.5'!O33/'1.8.1'!$N183)*$W$254/$Q$254</f>
        <v>24685776.961396221</v>
      </c>
      <c r="O262" t="s">
        <v>52</v>
      </c>
      <c r="P262">
        <v>88.608000000000004</v>
      </c>
    </row>
    <row r="263" spans="1:16" x14ac:dyDescent="0.25">
      <c r="A263" s="4">
        <f>'1.5'!A34</f>
        <v>35947</v>
      </c>
      <c r="B263" s="2">
        <f>('1.5'!E34/'1.8.1'!$N184)*$W$254/$Q$254</f>
        <v>6883787450.4224386</v>
      </c>
      <c r="C263" s="2">
        <f>('1.5'!F34/'1.8.1'!$N184)*$W$254/$Q$254</f>
        <v>915497.8389895499</v>
      </c>
      <c r="D263" s="2">
        <f>('1.5'!G34/'1.8.1'!$N184)*$W$254/$Q$254</f>
        <v>548444483.1186409</v>
      </c>
      <c r="E263" s="2">
        <f>('1.5'!H34/'1.8.1'!$N184)*$W$254/$Q$254</f>
        <v>7652342.356279185</v>
      </c>
      <c r="F263" s="2">
        <f>('1.5'!I34/'1.8.1'!$N184)*$W$254/$Q$254</f>
        <v>3614585358.6046062</v>
      </c>
      <c r="G263" s="2">
        <f>('1.5'!J34/'1.8.1'!$N184)*$W$254/$Q$254</f>
        <v>341268627.01539201</v>
      </c>
      <c r="H263" s="2">
        <f>('1.5'!K34/'1.8.1'!$N184)*$W$254/$Q$254</f>
        <v>504109661.91187388</v>
      </c>
      <c r="I263" s="2">
        <f>('1.5'!L34/'1.8.1'!$N184)*$W$254/$Q$254</f>
        <v>1006967215.6622137</v>
      </c>
      <c r="J263" s="2">
        <f>('1.5'!M34/'1.8.1'!$N184)*$W$254/$Q$254</f>
        <v>521482326.0167461</v>
      </c>
      <c r="K263" s="2">
        <f>('1.5'!N34/'1.8.1'!$N184)*$W$254/$Q$254</f>
        <v>425077952.56035042</v>
      </c>
      <c r="L263" s="2">
        <f>('1.5'!O34/'1.8.1'!$N184)*$W$254/$Q$254</f>
        <v>22092715.734812945</v>
      </c>
      <c r="O263" t="s">
        <v>53</v>
      </c>
      <c r="P263">
        <v>101.23699999999999</v>
      </c>
    </row>
    <row r="264" spans="1:16" x14ac:dyDescent="0.25">
      <c r="A264" s="4">
        <f>'1.5'!A35</f>
        <v>36039</v>
      </c>
      <c r="B264" s="2">
        <f>('1.5'!E35/'1.8.1'!$N185)*$W$254/$Q$254</f>
        <v>6129809229.9660826</v>
      </c>
      <c r="C264" s="2">
        <f>('1.5'!F35/'1.8.1'!$N185)*$W$254/$Q$254</f>
        <v>815223.76219035697</v>
      </c>
      <c r="D264" s="2">
        <f>('1.5'!G35/'1.8.1'!$N185)*$W$254/$Q$254</f>
        <v>488373599.41122454</v>
      </c>
      <c r="E264" s="2">
        <f>('1.5'!H35/'1.8.1'!$N185)*$W$254/$Q$254</f>
        <v>6814184.6540456414</v>
      </c>
      <c r="F264" s="2">
        <f>('1.5'!I35/'1.8.1'!$N185)*$W$254/$Q$254</f>
        <v>3218681409.5073614</v>
      </c>
      <c r="G264" s="2">
        <f>('1.5'!J35/'1.8.1'!$N185)*$W$254/$Q$254</f>
        <v>303889623.96688008</v>
      </c>
      <c r="H264" s="2">
        <f>('1.5'!K35/'1.8.1'!$N185)*$W$254/$Q$254</f>
        <v>448894751.72753268</v>
      </c>
      <c r="I264" s="2">
        <f>('1.5'!L35/'1.8.1'!$N185)*$W$254/$Q$254</f>
        <v>896674538.15133321</v>
      </c>
      <c r="J264" s="2">
        <f>('1.5'!M35/'1.8.1'!$N185)*$W$254/$Q$254</f>
        <v>464364595.55204111</v>
      </c>
      <c r="K264" s="2">
        <f>('1.5'!N35/'1.8.1'!$N185)*$W$254/$Q$254</f>
        <v>378519350.84073806</v>
      </c>
      <c r="L264" s="2">
        <f>('1.5'!O35/'1.8.1'!$N185)*$W$254/$Q$254</f>
        <v>19672910.269471314</v>
      </c>
      <c r="O264" t="s">
        <v>54</v>
      </c>
      <c r="P264">
        <v>34.67</v>
      </c>
    </row>
    <row r="265" spans="1:16" x14ac:dyDescent="0.25">
      <c r="A265" s="4">
        <f>'1.5'!A36</f>
        <v>36130</v>
      </c>
      <c r="B265" s="2">
        <f>('1.5'!E36/'1.8.1'!$N186)*$W$254/$Q$254</f>
        <v>5424579601.3495798</v>
      </c>
      <c r="C265" s="2">
        <f>('1.5'!F36/'1.8.1'!$N186)*$W$254/$Q$254</f>
        <v>721432.92311525019</v>
      </c>
      <c r="D265" s="2">
        <f>('1.5'!G36/'1.8.1'!$N186)*$W$254/$Q$254</f>
        <v>432186609.04696029</v>
      </c>
      <c r="E265" s="2">
        <f>('1.5'!H36/'1.8.1'!$N186)*$W$254/$Q$254</f>
        <v>6030218.1825599577</v>
      </c>
      <c r="F265" s="2">
        <f>('1.5'!I36/'1.8.1'!$N186)*$W$254/$Q$254</f>
        <v>2848374698.498301</v>
      </c>
      <c r="G265" s="2">
        <f>('1.5'!J36/'1.8.1'!$N186)*$W$254/$Q$254</f>
        <v>268927366.8051253</v>
      </c>
      <c r="H265" s="2">
        <f>('1.5'!K36/'1.8.1'!$N186)*$W$254/$Q$254</f>
        <v>397249771.08097231</v>
      </c>
      <c r="I265" s="2">
        <f>('1.5'!L36/'1.8.1'!$N186)*$W$254/$Q$254</f>
        <v>793512852.72089815</v>
      </c>
      <c r="J265" s="2">
        <f>('1.5'!M36/'1.8.1'!$N186)*$W$254/$Q$254</f>
        <v>410939821.79841638</v>
      </c>
      <c r="K265" s="2">
        <f>('1.5'!N36/'1.8.1'!$N186)*$W$254/$Q$254</f>
        <v>334971003.54265249</v>
      </c>
      <c r="L265" s="2">
        <f>('1.5'!O36/'1.8.1'!$N186)*$W$254/$Q$254</f>
        <v>17409557.743699182</v>
      </c>
      <c r="O265" t="s">
        <v>55</v>
      </c>
      <c r="P265">
        <v>77.923000000000002</v>
      </c>
    </row>
    <row r="266" spans="1:16" x14ac:dyDescent="0.25">
      <c r="A266" s="4">
        <f>'1.5'!A37</f>
        <v>36220</v>
      </c>
      <c r="B266" s="2">
        <f>('1.5'!E37/'1.8.1'!$N187)*$W$254/$Q$254</f>
        <v>4767500053.9022951</v>
      </c>
      <c r="C266" s="2">
        <f>('1.5'!F37/'1.8.1'!$N187)*$W$254/$Q$254</f>
        <v>5461349.2984135523</v>
      </c>
      <c r="D266" s="2">
        <f>('1.5'!G37/'1.8.1'!$N187)*$W$254/$Q$254</f>
        <v>401527485.96606916</v>
      </c>
      <c r="E266" s="2">
        <f>('1.5'!H37/'1.8.1'!$N187)*$W$254/$Q$254</f>
        <v>5299777.6091708066</v>
      </c>
      <c r="F266" s="2">
        <f>('1.5'!I37/'1.8.1'!$N187)*$W$254/$Q$254</f>
        <v>2480716188.3785863</v>
      </c>
      <c r="G266" s="2">
        <f>('1.5'!J37/'1.8.1'!$N187)*$W$254/$Q$254</f>
        <v>227148462.07619938</v>
      </c>
      <c r="H266" s="2">
        <f>('1.5'!K37/'1.8.1'!$N187)*$W$254/$Q$254</f>
        <v>345622002.26837844</v>
      </c>
      <c r="I266" s="2">
        <f>('1.5'!L37/'1.8.1'!$N187)*$W$254/$Q$254</f>
        <v>672058586.95884192</v>
      </c>
      <c r="J266" s="2">
        <f>('1.5'!M37/'1.8.1'!$N187)*$W$254/$Q$254</f>
        <v>357714499.12212551</v>
      </c>
      <c r="K266" s="2">
        <f>('1.5'!N37/'1.8.1'!$N187)*$W$254/$Q$254</f>
        <v>289522413.32864648</v>
      </c>
      <c r="L266" s="2">
        <f>('1.5'!O37/'1.8.1'!$N187)*$W$254/$Q$254</f>
        <v>15300737.307062725</v>
      </c>
      <c r="O266" t="s">
        <v>56</v>
      </c>
      <c r="P266">
        <v>156.858</v>
      </c>
    </row>
    <row r="267" spans="1:16" x14ac:dyDescent="0.25">
      <c r="A267" s="4">
        <f>'1.5'!A38</f>
        <v>36312</v>
      </c>
      <c r="B267" s="2">
        <f>('1.5'!E38/'1.8.1'!$N188)*$W$254/$Q$254</f>
        <v>4399249668.4246836</v>
      </c>
      <c r="C267" s="2">
        <f>('1.5'!F38/'1.8.1'!$N188)*$W$254/$Q$254</f>
        <v>5039504.7338345731</v>
      </c>
      <c r="D267" s="2">
        <f>('1.5'!G38/'1.8.1'!$N188)*$W$254/$Q$254</f>
        <v>370512771.79405099</v>
      </c>
      <c r="E267" s="2">
        <f>('1.5'!H38/'1.8.1'!$N188)*$W$254/$Q$254</f>
        <v>4890413.1360807</v>
      </c>
      <c r="F267" s="2">
        <f>('1.5'!I38/'1.8.1'!$N188)*$W$254/$Q$254</f>
        <v>2289101152.7619162</v>
      </c>
      <c r="G267" s="2">
        <f>('1.5'!J38/'1.8.1'!$N188)*$W$254/$Q$254</f>
        <v>209603101.24253988</v>
      </c>
      <c r="H267" s="2">
        <f>('1.5'!K38/'1.8.1'!$N188)*$W$254/$Q$254</f>
        <v>318925529.45749789</v>
      </c>
      <c r="I267" s="2">
        <f>('1.5'!L38/'1.8.1'!$N188)*$W$254/$Q$254</f>
        <v>620147557.9262234</v>
      </c>
      <c r="J267" s="2">
        <f>('1.5'!M38/'1.8.1'!$N188)*$W$254/$Q$254</f>
        <v>330083979.83459431</v>
      </c>
      <c r="K267" s="2">
        <f>('1.5'!N38/'1.8.1'!$N188)*$W$254/$Q$254</f>
        <v>267159174.92125216</v>
      </c>
      <c r="L267" s="2">
        <f>('1.5'!O38/'1.8.1'!$N188)*$W$254/$Q$254</f>
        <v>14118880.495796295</v>
      </c>
    </row>
    <row r="268" spans="1:16" x14ac:dyDescent="0.25">
      <c r="A268" s="4">
        <f>'1.5'!A39</f>
        <v>36404</v>
      </c>
      <c r="B268" s="2">
        <f>('1.5'!E39/'1.8.1'!$N189)*$W$254/$Q$254</f>
        <v>4052174767.8937969</v>
      </c>
      <c r="C268" s="2">
        <f>('1.5'!F39/'1.8.1'!$N189)*$W$254/$Q$254</f>
        <v>4641917.4778135037</v>
      </c>
      <c r="D268" s="2">
        <f>('1.5'!G39/'1.8.1'!$N189)*$W$254/$Q$254</f>
        <v>341281495.30187315</v>
      </c>
      <c r="E268" s="2">
        <f>('1.5'!H39/'1.8.1'!$N189)*$W$254/$Q$254</f>
        <v>4504588.329422717</v>
      </c>
      <c r="F268" s="2">
        <f>('1.5'!I39/'1.8.1'!$N189)*$W$254/$Q$254</f>
        <v>2108504547.7084737</v>
      </c>
      <c r="G268" s="2">
        <f>('1.5'!J39/'1.8.1'!$N189)*$W$254/$Q$254</f>
        <v>193066650.4843882</v>
      </c>
      <c r="H268" s="2">
        <f>('1.5'!K39/'1.8.1'!$N189)*$W$254/$Q$254</f>
        <v>293764182.69245768</v>
      </c>
      <c r="I268" s="2">
        <f>('1.5'!L39/'1.8.1'!$N189)*$W$254/$Q$254</f>
        <v>571221566.40394866</v>
      </c>
      <c r="J268" s="2">
        <f>('1.5'!M39/'1.8.1'!$N189)*$W$254/$Q$254</f>
        <v>304042297.02440846</v>
      </c>
      <c r="K268" s="2">
        <f>('1.5'!N39/'1.8.1'!$N189)*$W$254/$Q$254</f>
        <v>246081888.78147486</v>
      </c>
      <c r="L268" s="2">
        <f>('1.5'!O39/'1.8.1'!$N189)*$W$254/$Q$254</f>
        <v>13004983.942286812</v>
      </c>
    </row>
    <row r="269" spans="1:16" x14ac:dyDescent="0.25">
      <c r="A269" s="4">
        <f>'1.5'!A40</f>
        <v>36495</v>
      </c>
      <c r="B269" s="2">
        <f>('1.5'!E40/'1.8.1'!$N190)*$W$254/$Q$254</f>
        <v>3724499919.2302561</v>
      </c>
      <c r="C269" s="2">
        <f>('1.5'!F40/'1.8.1'!$N190)*$W$254/$Q$254</f>
        <v>4266553.7054750817</v>
      </c>
      <c r="D269" s="2">
        <f>('1.5'!G40/'1.8.1'!$N190)*$W$254/$Q$254</f>
        <v>313684126.30121827</v>
      </c>
      <c r="E269" s="2">
        <f>('1.5'!H40/'1.8.1'!$N190)*$W$254/$Q$254</f>
        <v>4140329.5341629204</v>
      </c>
      <c r="F269" s="2">
        <f>('1.5'!I40/'1.8.1'!$N190)*$W$254/$Q$254</f>
        <v>1938002546.1534235</v>
      </c>
      <c r="G269" s="2">
        <f>('1.5'!J40/'1.8.1'!$N190)*$W$254/$Q$254</f>
        <v>177454518.9493185</v>
      </c>
      <c r="H269" s="2">
        <f>('1.5'!K40/'1.8.1'!$N190)*$W$254/$Q$254</f>
        <v>270009251.17538679</v>
      </c>
      <c r="I269" s="2">
        <f>('1.5'!L40/'1.8.1'!$N190)*$W$254/$Q$254</f>
        <v>525030335.51040727</v>
      </c>
      <c r="J269" s="2">
        <f>('1.5'!M40/'1.8.1'!$N190)*$W$254/$Q$254</f>
        <v>279456236.60713482</v>
      </c>
      <c r="K269" s="2">
        <f>('1.5'!N40/'1.8.1'!$N190)*$W$254/$Q$254</f>
        <v>226182735.78733599</v>
      </c>
      <c r="L269" s="2">
        <f>('1.5'!O40/'1.8.1'!$N190)*$W$254/$Q$254</f>
        <v>11953349.600420665</v>
      </c>
    </row>
    <row r="270" spans="1:16" x14ac:dyDescent="0.25">
      <c r="A270" s="4">
        <f>'1.5'!A41</f>
        <v>36586</v>
      </c>
      <c r="B270" s="2">
        <f>('1.5'!E41/'1.8.1'!$N191)*$W$254/$Q$254</f>
        <v>3407029298.5420003</v>
      </c>
      <c r="C270" s="2">
        <f>('1.5'!F41/'1.8.1'!$N191)*$W$254/$Q$254</f>
        <v>7352646.331303102</v>
      </c>
      <c r="D270" s="2">
        <f>('1.5'!G41/'1.8.1'!$N191)*$W$254/$Q$254</f>
        <v>302447825.55852699</v>
      </c>
      <c r="E270" s="2">
        <f>('1.5'!H41/'1.8.1'!$N191)*$W$254/$Q$254</f>
        <v>22403990.505492408</v>
      </c>
      <c r="F270" s="2">
        <f>('1.5'!I41/'1.8.1'!$N191)*$W$254/$Q$254</f>
        <v>1756634572.7292933</v>
      </c>
      <c r="G270" s="2">
        <f>('1.5'!J41/'1.8.1'!$N191)*$W$254/$Q$254</f>
        <v>155751254.73916617</v>
      </c>
      <c r="H270" s="2">
        <f>('1.5'!K41/'1.8.1'!$N191)*$W$254/$Q$254</f>
        <v>244486500.44457877</v>
      </c>
      <c r="I270" s="2">
        <f>('1.5'!L41/'1.8.1'!$N191)*$W$254/$Q$254</f>
        <v>462171516.10227799</v>
      </c>
      <c r="J270" s="2">
        <f>('1.5'!M41/'1.8.1'!$N191)*$W$254/$Q$254</f>
        <v>253171633.96603543</v>
      </c>
      <c r="K270" s="2">
        <f>('1.5'!N41/'1.8.1'!$N191)*$W$254/$Q$254</f>
        <v>203420460.16645348</v>
      </c>
      <c r="L270" s="2">
        <f>('1.5'!O41/'1.8.1'!$N191)*$W$254/$Q$254</f>
        <v>10934464.542226449</v>
      </c>
    </row>
    <row r="271" spans="1:16" x14ac:dyDescent="0.25">
      <c r="A271" s="4">
        <f>'1.5'!A42</f>
        <v>36678</v>
      </c>
      <c r="B271" s="2">
        <f>('1.5'!E42/'1.8.1'!$N192)*$W$254/$Q$254</f>
        <v>3175662357.7156019</v>
      </c>
      <c r="C271" s="2">
        <f>('1.5'!F42/'1.8.1'!$N192)*$W$254/$Q$254</f>
        <v>6853337.6551552266</v>
      </c>
      <c r="D271" s="2">
        <f>('1.5'!G42/'1.8.1'!$N192)*$W$254/$Q$254</f>
        <v>281908985.99262774</v>
      </c>
      <c r="E271" s="2">
        <f>('1.5'!H42/'1.8.1'!$N192)*$W$254/$Q$254</f>
        <v>20882564.56771791</v>
      </c>
      <c r="F271" s="2">
        <f>('1.5'!I42/'1.8.1'!$N192)*$W$254/$Q$254</f>
        <v>1637343797.2093449</v>
      </c>
      <c r="G271" s="2">
        <f>('1.5'!J42/'1.8.1'!$N192)*$W$254/$Q$254</f>
        <v>145174389.03557658</v>
      </c>
      <c r="H271" s="2">
        <f>('1.5'!K42/'1.8.1'!$N192)*$W$254/$Q$254</f>
        <v>227883739.29267997</v>
      </c>
      <c r="I271" s="2">
        <f>('1.5'!L42/'1.8.1'!$N192)*$W$254/$Q$254</f>
        <v>430786047.86945641</v>
      </c>
      <c r="J271" s="2">
        <f>('1.5'!M42/'1.8.1'!$N192)*$W$254/$Q$254</f>
        <v>235979076.66111031</v>
      </c>
      <c r="K271" s="2">
        <f>('1.5'!N42/'1.8.1'!$N192)*$W$254/$Q$254</f>
        <v>189606440.54814517</v>
      </c>
      <c r="L271" s="2">
        <f>('1.5'!O42/'1.8.1'!$N192)*$W$254/$Q$254</f>
        <v>10191919.236909503</v>
      </c>
    </row>
    <row r="272" spans="1:16" x14ac:dyDescent="0.25">
      <c r="A272" s="4">
        <f>'1.5'!A43</f>
        <v>36770</v>
      </c>
      <c r="B272" s="2">
        <f>('1.5'!E43/'1.8.1'!$N193)*$W$254/$Q$254</f>
        <v>2957126577.5247197</v>
      </c>
      <c r="C272" s="2">
        <f>('1.5'!F43/'1.8.1'!$N193)*$W$254/$Q$254</f>
        <v>6381719.6672598552</v>
      </c>
      <c r="D272" s="2">
        <f>('1.5'!G43/'1.8.1'!$N193)*$W$254/$Q$254</f>
        <v>262509190.5304186</v>
      </c>
      <c r="E272" s="2">
        <f>('1.5'!H43/'1.8.1'!$N193)*$W$254/$Q$254</f>
        <v>19445513.953975871</v>
      </c>
      <c r="F272" s="2">
        <f>('1.5'!I43/'1.8.1'!$N193)*$W$254/$Q$254</f>
        <v>1524668656.1338177</v>
      </c>
      <c r="G272" s="2">
        <f>('1.5'!J43/'1.8.1'!$N193)*$W$254/$Q$254</f>
        <v>135184095.7367492</v>
      </c>
      <c r="H272" s="2">
        <f>('1.5'!K43/'1.8.1'!$N193)*$W$254/$Q$254</f>
        <v>212201734.9895004</v>
      </c>
      <c r="I272" s="2">
        <f>('1.5'!L43/'1.8.1'!$N193)*$W$254/$Q$254</f>
        <v>401141156.67446828</v>
      </c>
      <c r="J272" s="2">
        <f>('1.5'!M43/'1.8.1'!$N193)*$W$254/$Q$254</f>
        <v>219739985.15266788</v>
      </c>
      <c r="K272" s="2">
        <f>('1.5'!N43/'1.8.1'!$N193)*$W$254/$Q$254</f>
        <v>176558519.59592789</v>
      </c>
      <c r="L272" s="2">
        <f>('1.5'!O43/'1.8.1'!$N193)*$W$254/$Q$254</f>
        <v>9490554.0503149554</v>
      </c>
    </row>
    <row r="273" spans="1:12" x14ac:dyDescent="0.25">
      <c r="A273" s="4">
        <f>'1.5'!A44</f>
        <v>36861</v>
      </c>
      <c r="B273" s="2">
        <f>('1.5'!E44/'1.8.1'!$N194)*$W$254/$Q$254</f>
        <v>2750383370.1720061</v>
      </c>
      <c r="C273" s="2">
        <f>('1.5'!F44/'1.8.1'!$N194)*$W$254/$Q$254</f>
        <v>5935551.0106785102</v>
      </c>
      <c r="D273" s="2">
        <f>('1.5'!G44/'1.8.1'!$N194)*$W$254/$Q$254</f>
        <v>244156241.95448989</v>
      </c>
      <c r="E273" s="2">
        <f>('1.5'!H44/'1.8.1'!$N194)*$W$254/$Q$254</f>
        <v>18086009.104226734</v>
      </c>
      <c r="F273" s="2">
        <f>('1.5'!I44/'1.8.1'!$N194)*$W$254/$Q$254</f>
        <v>1418073662.6982951</v>
      </c>
      <c r="G273" s="2">
        <f>('1.5'!J44/'1.8.1'!$N194)*$W$254/$Q$254</f>
        <v>125732896.13369191</v>
      </c>
      <c r="H273" s="2">
        <f>('1.5'!K44/'1.8.1'!$N194)*$W$254/$Q$254</f>
        <v>197365959.06060439</v>
      </c>
      <c r="I273" s="2">
        <f>('1.5'!L44/'1.8.1'!$N194)*$W$254/$Q$254</f>
        <v>373095955.6464228</v>
      </c>
      <c r="J273" s="2">
        <f>('1.5'!M44/'1.8.1'!$N194)*$W$254/$Q$254</f>
        <v>204377183.41824651</v>
      </c>
      <c r="K273" s="2">
        <f>('1.5'!N44/'1.8.1'!$N194)*$W$254/$Q$254</f>
        <v>164214687.27432889</v>
      </c>
      <c r="L273" s="2">
        <f>('1.5'!O44/'1.8.1'!$N194)*$W$254/$Q$254</f>
        <v>8827035.7556199767</v>
      </c>
    </row>
    <row r="274" spans="1:12" x14ac:dyDescent="0.25">
      <c r="A274" s="4">
        <f>'1.5'!A45</f>
        <v>36951</v>
      </c>
      <c r="B274" s="2">
        <f>('1.5'!E45/'1.8.1'!$N195)*$W$254/$Q$254</f>
        <v>2581112700.3895636</v>
      </c>
      <c r="C274" s="2">
        <f>('1.5'!F45/'1.8.1'!$N195)*$W$254/$Q$254</f>
        <v>8183741.3160434738</v>
      </c>
      <c r="D274" s="2">
        <f>('1.5'!G45/'1.8.1'!$N195)*$W$254/$Q$254</f>
        <v>240873604.765297</v>
      </c>
      <c r="E274" s="2">
        <f>('1.5'!H45/'1.8.1'!$N195)*$W$254/$Q$254</f>
        <v>31076546.925141219</v>
      </c>
      <c r="F274" s="2">
        <f>('1.5'!I45/'1.8.1'!$N195)*$W$254/$Q$254</f>
        <v>1318544775.8065166</v>
      </c>
      <c r="G274" s="2">
        <f>('1.5'!J45/'1.8.1'!$N195)*$W$254/$Q$254</f>
        <v>113011869.41930097</v>
      </c>
      <c r="H274" s="2">
        <f>('1.5'!K45/'1.8.1'!$N195)*$W$254/$Q$254</f>
        <v>183319488.08192086</v>
      </c>
      <c r="I274" s="2">
        <f>('1.5'!L45/'1.8.1'!$N195)*$W$254/$Q$254</f>
        <v>336417132.96174622</v>
      </c>
      <c r="J274" s="2">
        <f>('1.5'!M45/'1.8.1'!$N195)*$W$254/$Q$254</f>
        <v>189932085.93587887</v>
      </c>
      <c r="K274" s="2">
        <f>('1.5'!N45/'1.8.1'!$N195)*$W$254/$Q$254</f>
        <v>151469672.44281858</v>
      </c>
      <c r="L274" s="2">
        <f>('1.5'!O45/'1.8.1'!$N195)*$W$254/$Q$254</f>
        <v>8283781.2149070147</v>
      </c>
    </row>
    <row r="275" spans="1:12" x14ac:dyDescent="0.25">
      <c r="A275" s="4">
        <f>'1.5'!A46</f>
        <v>37043</v>
      </c>
      <c r="B275" s="2">
        <f>('1.5'!E46/'1.8.1'!$N196)*$W$254/$Q$254</f>
        <v>2682119819.5622144</v>
      </c>
      <c r="C275" s="2">
        <f>('1.5'!F46/'1.8.1'!$N196)*$W$254/$Q$254</f>
        <v>8503997.0469392966</v>
      </c>
      <c r="D275" s="2">
        <f>('1.5'!G46/'1.8.1'!$N196)*$W$254/$Q$254</f>
        <v>250299752.21651146</v>
      </c>
      <c r="E275" s="2">
        <f>('1.5'!H46/'1.8.1'!$N196)*$W$254/$Q$254</f>
        <v>32292670.683808737</v>
      </c>
      <c r="F275" s="2">
        <f>('1.5'!I46/'1.8.1'!$N196)*$W$254/$Q$254</f>
        <v>1370143611.1786661</v>
      </c>
      <c r="G275" s="2">
        <f>('1.5'!J46/'1.8.1'!$N196)*$W$254/$Q$254</f>
        <v>117434381.98941717</v>
      </c>
      <c r="H275" s="2">
        <f>('1.5'!K46/'1.8.1'!$N196)*$W$254/$Q$254</f>
        <v>190493360.5658946</v>
      </c>
      <c r="I275" s="2">
        <f>('1.5'!L46/'1.8.1'!$N196)*$W$254/$Q$254</f>
        <v>349582201.43615264</v>
      </c>
      <c r="J275" s="2">
        <f>('1.5'!M46/'1.8.1'!$N196)*$W$254/$Q$254</f>
        <v>197364730.32833022</v>
      </c>
      <c r="K275" s="2">
        <f>('1.5'!N46/'1.8.1'!$N196)*$W$254/$Q$254</f>
        <v>157397160.71296081</v>
      </c>
      <c r="L275" s="2">
        <f>('1.5'!O46/'1.8.1'!$N196)*$W$254/$Q$254</f>
        <v>8607951.8240586407</v>
      </c>
    </row>
    <row r="276" spans="1:12" x14ac:dyDescent="0.25">
      <c r="A276" s="4">
        <f>'1.5'!A47</f>
        <v>37135</v>
      </c>
      <c r="B276" s="2">
        <f>('1.5'!E47/'1.8.1'!$N197)*$W$254/$Q$254</f>
        <v>2779970466.2607193</v>
      </c>
      <c r="C276" s="2">
        <f>('1.5'!F47/'1.8.1'!$N197)*$W$254/$Q$254</f>
        <v>8814244.7862446215</v>
      </c>
      <c r="D276" s="2">
        <f>('1.5'!G47/'1.8.1'!$N197)*$W$254/$Q$254</f>
        <v>259431332.5598754</v>
      </c>
      <c r="E276" s="2">
        <f>('1.5'!H47/'1.8.1'!$N197)*$W$254/$Q$254</f>
        <v>33470790.575017881</v>
      </c>
      <c r="F276" s="2">
        <f>('1.5'!I47/'1.8.1'!$N197)*$W$254/$Q$254</f>
        <v>1420129982.9454353</v>
      </c>
      <c r="G276" s="2">
        <f>('1.5'!J47/'1.8.1'!$N197)*$W$254/$Q$254</f>
        <v>121718691.04171719</v>
      </c>
      <c r="H276" s="2">
        <f>('1.5'!K47/'1.8.1'!$N197)*$W$254/$Q$254</f>
        <v>197443049.53474417</v>
      </c>
      <c r="I276" s="2">
        <f>('1.5'!L47/'1.8.1'!$N197)*$W$254/$Q$254</f>
        <v>362335861.52073377</v>
      </c>
      <c r="J276" s="2">
        <f>('1.5'!M47/'1.8.1'!$N197)*$W$254/$Q$254</f>
        <v>204565104.58351743</v>
      </c>
      <c r="K276" s="2">
        <f>('1.5'!N47/'1.8.1'!$N197)*$W$254/$Q$254</f>
        <v>163139414.97466096</v>
      </c>
      <c r="L276" s="2">
        <f>('1.5'!O47/'1.8.1'!$N197)*$W$254/$Q$254</f>
        <v>8921992.1016742755</v>
      </c>
    </row>
    <row r="277" spans="1:12" x14ac:dyDescent="0.25">
      <c r="A277" s="4">
        <f>'1.5'!A48</f>
        <v>37226</v>
      </c>
      <c r="B277" s="2">
        <f>('1.5'!E48/'1.8.1'!$N198)*$W$254/$Q$254</f>
        <v>2874810323.830039</v>
      </c>
      <c r="C277" s="2">
        <f>('1.5'!F48/'1.8.1'!$N198)*$W$254/$Q$254</f>
        <v>9114946.4412636291</v>
      </c>
      <c r="D277" s="2">
        <f>('1.5'!G48/'1.8.1'!$N198)*$W$254/$Q$254</f>
        <v>268281941.20036665</v>
      </c>
      <c r="E277" s="2">
        <f>('1.5'!H48/'1.8.1'!$N198)*$W$254/$Q$254</f>
        <v>34612660.623420596</v>
      </c>
      <c r="F277" s="2">
        <f>('1.5'!I48/'1.8.1'!$N198)*$W$254/$Q$254</f>
        <v>1468578312.5039966</v>
      </c>
      <c r="G277" s="2">
        <f>('1.5'!J48/'1.8.1'!$N198)*$W$254/$Q$254</f>
        <v>125871175.2001003</v>
      </c>
      <c r="H277" s="2">
        <f>('1.5'!K48/'1.8.1'!$N198)*$W$254/$Q$254</f>
        <v>204178901.91993675</v>
      </c>
      <c r="I277" s="2">
        <f>('1.5'!L48/'1.8.1'!$N198)*$W$254/$Q$254</f>
        <v>374697101.29502004</v>
      </c>
      <c r="J277" s="2">
        <f>('1.5'!M48/'1.8.1'!$N198)*$W$254/$Q$254</f>
        <v>211543928.86162198</v>
      </c>
      <c r="K277" s="2">
        <f>('1.5'!N48/'1.8.1'!$N198)*$W$254/$Q$254</f>
        <v>168704984.48984733</v>
      </c>
      <c r="L277" s="2">
        <f>('1.5'!O48/'1.8.1'!$N198)*$W$254/$Q$254</f>
        <v>9226369.6015171185</v>
      </c>
    </row>
    <row r="278" spans="1:12" x14ac:dyDescent="0.25">
      <c r="A278" s="4">
        <f>'1.5'!A49</f>
        <v>37316</v>
      </c>
      <c r="B278" s="2">
        <f>('1.5'!E49/'1.8.1'!$N199)*$W$254/$Q$254</f>
        <v>2967713024.4226451</v>
      </c>
      <c r="C278" s="2">
        <f>('1.5'!F49/'1.8.1'!$N199)*$W$254/$Q$254</f>
        <v>12414446.113898626</v>
      </c>
      <c r="D278" s="2">
        <f>('1.5'!G49/'1.8.1'!$N199)*$W$254/$Q$254</f>
        <v>290454574.89653784</v>
      </c>
      <c r="E278" s="2">
        <f>('1.5'!H49/'1.8.1'!$N199)*$W$254/$Q$254</f>
        <v>51947286.220393769</v>
      </c>
      <c r="F278" s="2">
        <f>('1.5'!I49/'1.8.1'!$N199)*$W$254/$Q$254</f>
        <v>1501947180.0647883</v>
      </c>
      <c r="G278" s="2">
        <f>('1.5'!J49/'1.8.1'!$N199)*$W$254/$Q$254</f>
        <v>124209633.33706355</v>
      </c>
      <c r="H278" s="2">
        <f>('1.5'!K49/'1.8.1'!$N199)*$W$254/$Q$254</f>
        <v>208592929.08132482</v>
      </c>
      <c r="I278" s="2">
        <f>('1.5'!L49/'1.8.1'!$N199)*$W$254/$Q$254</f>
        <v>371034478.67931128</v>
      </c>
      <c r="J278" s="2">
        <f>('1.5'!M49/'1.8.1'!$N199)*$W$254/$Q$254</f>
        <v>216233764.14784575</v>
      </c>
      <c r="K278" s="2">
        <f>('1.5'!N49/'1.8.1'!$N199)*$W$254/$Q$254</f>
        <v>171123153.14770368</v>
      </c>
      <c r="L278" s="2">
        <f>('1.5'!O49/'1.8.1'!$N199)*$W$254/$Q$254</f>
        <v>19755577.282890748</v>
      </c>
    </row>
    <row r="279" spans="1:12" x14ac:dyDescent="0.25">
      <c r="A279" s="4">
        <f>'1.5'!A50</f>
        <v>37408</v>
      </c>
      <c r="B279" s="2">
        <f>('1.5'!E50/'1.8.1'!$N200)*$W$254/$Q$254</f>
        <v>3610272162.5215449</v>
      </c>
      <c r="C279" s="2">
        <f>('1.5'!F50/'1.8.1'!$N200)*$W$254/$Q$254</f>
        <v>15102379.795247024</v>
      </c>
      <c r="D279" s="2">
        <f>('1.5'!G50/'1.8.1'!$N200)*$W$254/$Q$254</f>
        <v>353342812.32600111</v>
      </c>
      <c r="E279" s="2">
        <f>('1.5'!H50/'1.8.1'!$N200)*$W$254/$Q$254</f>
        <v>63194736.086893879</v>
      </c>
      <c r="F279" s="2">
        <f>('1.5'!I50/'1.8.1'!$N200)*$W$254/$Q$254</f>
        <v>1827143679.035661</v>
      </c>
      <c r="G279" s="2">
        <f>('1.5'!J50/'1.8.1'!$N200)*$W$254/$Q$254</f>
        <v>151103081.0133836</v>
      </c>
      <c r="H279" s="2">
        <f>('1.5'!K50/'1.8.1'!$N200)*$W$254/$Q$254</f>
        <v>253756761.17054671</v>
      </c>
      <c r="I279" s="2">
        <f>('1.5'!L50/'1.8.1'!$N200)*$W$254/$Q$254</f>
        <v>451369603.02022868</v>
      </c>
      <c r="J279" s="2">
        <f>('1.5'!M50/'1.8.1'!$N200)*$W$254/$Q$254</f>
        <v>263051963.87783864</v>
      </c>
      <c r="K279" s="2">
        <f>('1.5'!N50/'1.8.1'!$N200)*$W$254/$Q$254</f>
        <v>208174156.69503829</v>
      </c>
      <c r="L279" s="2">
        <f>('1.5'!O50/'1.8.1'!$N200)*$W$254/$Q$254</f>
        <v>24032987.73567874</v>
      </c>
    </row>
    <row r="280" spans="1:12" x14ac:dyDescent="0.25">
      <c r="A280" s="4">
        <f>'1.5'!A51</f>
        <v>37500</v>
      </c>
      <c r="B280" s="2">
        <f>('1.5'!E51/'1.8.1'!$N201)*$W$254/$Q$254</f>
        <v>4234309203.4167342</v>
      </c>
      <c r="C280" s="2">
        <f>('1.5'!F51/'1.8.1'!$N201)*$W$254/$Q$254</f>
        <v>17712832.407583836</v>
      </c>
      <c r="D280" s="2">
        <f>('1.5'!G51/'1.8.1'!$N201)*$W$254/$Q$254</f>
        <v>414418264.00926071</v>
      </c>
      <c r="E280" s="2">
        <f>('1.5'!H51/'1.8.1'!$N201)*$W$254/$Q$254</f>
        <v>74117972.433783099</v>
      </c>
      <c r="F280" s="2">
        <f>('1.5'!I51/'1.8.1'!$N201)*$W$254/$Q$254</f>
        <v>2142966221.8877773</v>
      </c>
      <c r="G280" s="2">
        <f>('1.5'!J51/'1.8.1'!$N201)*$W$254/$Q$254</f>
        <v>177221311.24671865</v>
      </c>
      <c r="H280" s="2">
        <f>('1.5'!K51/'1.8.1'!$N201)*$W$254/$Q$254</f>
        <v>297618722.60156953</v>
      </c>
      <c r="I280" s="2">
        <f>('1.5'!L51/'1.8.1'!$N201)*$W$254/$Q$254</f>
        <v>529389026.13819391</v>
      </c>
      <c r="J280" s="2">
        <f>('1.5'!M51/'1.8.1'!$N201)*$W$254/$Q$254</f>
        <v>308520604.95262772</v>
      </c>
      <c r="K280" s="2">
        <f>('1.5'!N51/'1.8.1'!$N201)*$W$254/$Q$254</f>
        <v>244157146.03401673</v>
      </c>
      <c r="L280" s="2">
        <f>('1.5'!O51/'1.8.1'!$N201)*$W$254/$Q$254</f>
        <v>28187099.635089826</v>
      </c>
    </row>
    <row r="281" spans="1:12" x14ac:dyDescent="0.25">
      <c r="A281" s="4">
        <f>'1.5'!A52</f>
        <v>37591</v>
      </c>
      <c r="B281" s="2">
        <f>('1.5'!E52/'1.8.1'!$N202)*$W$254/$Q$254</f>
        <v>4840613631.9043837</v>
      </c>
      <c r="C281" s="2">
        <f>('1.5'!F52/'1.8.1'!$N202)*$W$254/$Q$254</f>
        <v>20249106.499497544</v>
      </c>
      <c r="D281" s="2">
        <f>('1.5'!G52/'1.8.1'!$N202)*$W$254/$Q$254</f>
        <v>473758198.02074718</v>
      </c>
      <c r="E281" s="2">
        <f>('1.5'!H52/'1.8.1'!$N202)*$W$254/$Q$254</f>
        <v>84730814.519303694</v>
      </c>
      <c r="F281" s="2">
        <f>('1.5'!I52/'1.8.1'!$N202)*$W$254/$Q$254</f>
        <v>2449814363.5826702</v>
      </c>
      <c r="G281" s="2">
        <f>('1.5'!J52/'1.8.1'!$N202)*$W$254/$Q$254</f>
        <v>202597366.86036396</v>
      </c>
      <c r="H281" s="2">
        <f>('1.5'!K52/'1.8.1'!$N202)*$W$254/$Q$254</f>
        <v>340234304.2337665</v>
      </c>
      <c r="I281" s="2">
        <f>('1.5'!L52/'1.8.1'!$N202)*$W$254/$Q$254</f>
        <v>605191452.34772861</v>
      </c>
      <c r="J281" s="2">
        <f>('1.5'!M52/'1.8.1'!$N202)*$W$254/$Q$254</f>
        <v>352697210.88200271</v>
      </c>
      <c r="K281" s="2">
        <f>('1.5'!N52/'1.8.1'!$N202)*$W$254/$Q$254</f>
        <v>279117644.14026725</v>
      </c>
      <c r="L281" s="2">
        <f>('1.5'!O52/'1.8.1'!$N202)*$W$254/$Q$254</f>
        <v>32223168.451506771</v>
      </c>
    </row>
    <row r="282" spans="1:12" x14ac:dyDescent="0.25">
      <c r="A282" s="4">
        <f>'1.5'!A53</f>
        <v>37681</v>
      </c>
      <c r="B282" s="2">
        <f>('1.5'!E53/'1.8.1'!$N203)*$W$254/$Q$254</f>
        <v>5415403530.4213524</v>
      </c>
      <c r="C282" s="2">
        <f>('1.5'!F53/'1.8.1'!$N203)*$W$254/$Q$254</f>
        <v>28136884.328390501</v>
      </c>
      <c r="D282" s="2">
        <f>('1.5'!G53/'1.8.1'!$N203)*$W$254/$Q$254</f>
        <v>554653312.99036646</v>
      </c>
      <c r="E282" s="2">
        <f>('1.5'!H53/'1.8.1'!$N203)*$W$254/$Q$254</f>
        <v>124382689.62599362</v>
      </c>
      <c r="F282" s="2">
        <f>('1.5'!I53/'1.8.1'!$N203)*$W$254/$Q$254</f>
        <v>2715002300.043469</v>
      </c>
      <c r="G282" s="2">
        <f>('1.5'!J53/'1.8.1'!$N203)*$W$254/$Q$254</f>
        <v>216199916.15963566</v>
      </c>
      <c r="H282" s="2">
        <f>('1.5'!K53/'1.8.1'!$N203)*$W$254/$Q$254</f>
        <v>376649064.53197312</v>
      </c>
      <c r="I282" s="2">
        <f>('1.5'!L53/'1.8.1'!$N203)*$W$254/$Q$254</f>
        <v>648274627.05613267</v>
      </c>
      <c r="J282" s="2">
        <f>('1.5'!M53/'1.8.1'!$N203)*$W$254/$Q$254</f>
        <v>390660831.18880898</v>
      </c>
      <c r="K282" s="2">
        <f>('1.5'!N53/'1.8.1'!$N203)*$W$254/$Q$254</f>
        <v>306725110.14624995</v>
      </c>
      <c r="L282" s="2">
        <f>('1.5'!O53/'1.8.1'!$N203)*$W$254/$Q$254</f>
        <v>54718792.244330019</v>
      </c>
    </row>
    <row r="283" spans="1:12" x14ac:dyDescent="0.25">
      <c r="A283" s="4">
        <f>'1.5'!A54</f>
        <v>37773</v>
      </c>
      <c r="B283" s="2">
        <f>('1.5'!E54/'1.8.1'!$N204)*$W$254/$Q$254</f>
        <v>5478517102.9416656</v>
      </c>
      <c r="C283" s="2">
        <f>('1.5'!F54/'1.8.1'!$N204)*$W$254/$Q$254</f>
        <v>28464804.358648591</v>
      </c>
      <c r="D283" s="2">
        <f>('1.5'!G54/'1.8.1'!$N204)*$W$254/$Q$254</f>
        <v>561117494.63378417</v>
      </c>
      <c r="E283" s="2">
        <f>('1.5'!H54/'1.8.1'!$N204)*$W$254/$Q$254</f>
        <v>125832301.98782088</v>
      </c>
      <c r="F283" s="2">
        <f>('1.5'!I54/'1.8.1'!$N204)*$W$254/$Q$254</f>
        <v>2746644170.0526052</v>
      </c>
      <c r="G283" s="2">
        <f>('1.5'!J54/'1.8.1'!$N204)*$W$254/$Q$254</f>
        <v>218719608.18457425</v>
      </c>
      <c r="H283" s="2">
        <f>('1.5'!K54/'1.8.1'!$N204)*$W$254/$Q$254</f>
        <v>381038703.81102365</v>
      </c>
      <c r="I283" s="2">
        <f>('1.5'!L54/'1.8.1'!$N204)*$W$254/$Q$254</f>
        <v>655829914.01821101</v>
      </c>
      <c r="J283" s="2">
        <f>('1.5'!M54/'1.8.1'!$N204)*$W$254/$Q$254</f>
        <v>395213769.96088272</v>
      </c>
      <c r="K283" s="2">
        <f>('1.5'!N54/'1.8.1'!$N204)*$W$254/$Q$254</f>
        <v>310299823.90013164</v>
      </c>
      <c r="L283" s="2">
        <f>('1.5'!O54/'1.8.1'!$N204)*$W$254/$Q$254</f>
        <v>55356509.90343634</v>
      </c>
    </row>
    <row r="284" spans="1:12" x14ac:dyDescent="0.25">
      <c r="A284" s="4">
        <f>'1.5'!A55</f>
        <v>37865</v>
      </c>
      <c r="B284" s="2">
        <f>('1.5'!E55/'1.8.1'!$N205)*$W$254/$Q$254</f>
        <v>5539597096.6005697</v>
      </c>
      <c r="C284" s="2">
        <f>('1.5'!F55/'1.8.1'!$N205)*$W$254/$Q$254</f>
        <v>28782158.496102076</v>
      </c>
      <c r="D284" s="2">
        <f>('1.5'!G55/'1.8.1'!$N205)*$W$254/$Q$254</f>
        <v>567373394.24496353</v>
      </c>
      <c r="E284" s="2">
        <f>('1.5'!H55/'1.8.1'!$N205)*$W$254/$Q$254</f>
        <v>127235206.4714766</v>
      </c>
      <c r="F284" s="2">
        <f>('1.5'!I55/'1.8.1'!$N205)*$W$254/$Q$254</f>
        <v>2777266509.15236</v>
      </c>
      <c r="G284" s="2">
        <f>('1.5'!J55/'1.8.1'!$N205)*$W$254/$Q$254</f>
        <v>221158113.35485446</v>
      </c>
      <c r="H284" s="2">
        <f>('1.5'!K55/'1.8.1'!$N205)*$W$254/$Q$254</f>
        <v>385286904.77038145</v>
      </c>
      <c r="I284" s="2">
        <f>('1.5'!L55/'1.8.1'!$N205)*$W$254/$Q$254</f>
        <v>663141762.50510228</v>
      </c>
      <c r="J284" s="2">
        <f>('1.5'!M55/'1.8.1'!$N205)*$W$254/$Q$254</f>
        <v>399620008.74950695</v>
      </c>
      <c r="K284" s="2">
        <f>('1.5'!N55/'1.8.1'!$N205)*$W$254/$Q$254</f>
        <v>313759357.00371587</v>
      </c>
      <c r="L284" s="2">
        <f>('1.5'!O55/'1.8.1'!$N205)*$W$254/$Q$254</f>
        <v>55973679.697807424</v>
      </c>
    </row>
    <row r="285" spans="1:12" x14ac:dyDescent="0.25">
      <c r="A285" s="4">
        <f>'1.5'!A56</f>
        <v>37956</v>
      </c>
      <c r="B285" s="2">
        <f>('1.5'!E56/'1.8.1'!$N206)*$W$254/$Q$254</f>
        <v>5598740238.8184109</v>
      </c>
      <c r="C285" s="2">
        <f>('1.5'!F56/'1.8.1'!$N206)*$W$254/$Q$254</f>
        <v>29089449.308698531</v>
      </c>
      <c r="D285" s="2">
        <f>('1.5'!G56/'1.8.1'!$N206)*$W$254/$Q$254</f>
        <v>573430918.78353333</v>
      </c>
      <c r="E285" s="2">
        <f>('1.5'!H56/'1.8.1'!$N206)*$W$254/$Q$254</f>
        <v>128593624.7427398</v>
      </c>
      <c r="F285" s="2">
        <f>('1.5'!I56/'1.8.1'!$N206)*$W$254/$Q$254</f>
        <v>2806917811.4516616</v>
      </c>
      <c r="G285" s="2">
        <f>('1.5'!J56/'1.8.1'!$N206)*$W$254/$Q$254</f>
        <v>223519293.33287168</v>
      </c>
      <c r="H285" s="2">
        <f>('1.5'!K56/'1.8.1'!$N206)*$W$254/$Q$254</f>
        <v>389400394.94054013</v>
      </c>
      <c r="I285" s="2">
        <f>('1.5'!L56/'1.8.1'!$N206)*$W$254/$Q$254</f>
        <v>670221751.69682455</v>
      </c>
      <c r="J285" s="2">
        <f>('1.5'!M56/'1.8.1'!$N206)*$W$254/$Q$254</f>
        <v>403886525.35683751</v>
      </c>
      <c r="K285" s="2">
        <f>('1.5'!N56/'1.8.1'!$N206)*$W$254/$Q$254</f>
        <v>317109188.03832966</v>
      </c>
      <c r="L285" s="2">
        <f>('1.5'!O56/'1.8.1'!$N206)*$W$254/$Q$254</f>
        <v>56571278.989072628</v>
      </c>
    </row>
    <row r="286" spans="1:12" x14ac:dyDescent="0.25">
      <c r="A286" s="4">
        <f>'1.5'!A57</f>
        <v>38047</v>
      </c>
      <c r="B286" s="2">
        <f>('1.5'!E57/'1.8.1'!$N207)*$W$254/$Q$254</f>
        <v>5643454265.6367388</v>
      </c>
      <c r="C286" s="2">
        <f>('1.5'!F57/'1.8.1'!$N207)*$W$254/$Q$254</f>
        <v>35036016.329970427</v>
      </c>
      <c r="D286" s="2">
        <f>('1.5'!G57/'1.8.1'!$N207)*$W$254/$Q$254</f>
        <v>603687757.17119694</v>
      </c>
      <c r="E286" s="2">
        <f>('1.5'!H57/'1.8.1'!$N207)*$W$254/$Q$254</f>
        <v>160457405.80585501</v>
      </c>
      <c r="F286" s="2">
        <f>('1.5'!I57/'1.8.1'!$N207)*$W$254/$Q$254</f>
        <v>2802541549.3819556</v>
      </c>
      <c r="G286" s="2">
        <f>('1.5'!J57/'1.8.1'!$N207)*$W$254/$Q$254</f>
        <v>214409654.6616368</v>
      </c>
      <c r="H286" s="2">
        <f>('1.5'!K57/'1.8.1'!$N207)*$W$254/$Q$254</f>
        <v>388356727.83659285</v>
      </c>
      <c r="I286" s="2">
        <f>('1.5'!L57/'1.8.1'!$N207)*$W$254/$Q$254</f>
        <v>645583317.54203641</v>
      </c>
      <c r="J286" s="2">
        <f>('1.5'!M57/'1.8.1'!$N207)*$W$254/$Q$254</f>
        <v>403030430.2861135</v>
      </c>
      <c r="K286" s="2">
        <f>('1.5'!N57/'1.8.1'!$N207)*$W$254/$Q$254</f>
        <v>313872786.72797549</v>
      </c>
      <c r="L286" s="2">
        <f>('1.5'!O57/'1.8.1'!$N207)*$W$254/$Q$254</f>
        <v>76478618.263064861</v>
      </c>
    </row>
    <row r="287" spans="1:12" x14ac:dyDescent="0.25">
      <c r="A287" s="4">
        <f>'1.5'!A58</f>
        <v>38139</v>
      </c>
      <c r="B287" s="2">
        <f>('1.5'!E58/'1.8.1'!$N208)*$W$254/$Q$254</f>
        <v>5774499008.6050215</v>
      </c>
      <c r="C287" s="2">
        <f>('1.5'!F58/'1.8.1'!$N208)*$W$254/$Q$254</f>
        <v>35849575.816498056</v>
      </c>
      <c r="D287" s="2">
        <f>('1.5'!G58/'1.8.1'!$N208)*$W$254/$Q$254</f>
        <v>617705786.42205918</v>
      </c>
      <c r="E287" s="2">
        <f>('1.5'!H58/'1.8.1'!$N208)*$W$254/$Q$254</f>
        <v>164183332.9617143</v>
      </c>
      <c r="F287" s="2">
        <f>('1.5'!I58/'1.8.1'!$N208)*$W$254/$Q$254</f>
        <v>2867618418.9214058</v>
      </c>
      <c r="G287" s="2">
        <f>('1.5'!J58/'1.8.1'!$N208)*$W$254/$Q$254</f>
        <v>219388388.74231112</v>
      </c>
      <c r="H287" s="2">
        <f>('1.5'!K58/'1.8.1'!$N208)*$W$254/$Q$254</f>
        <v>397374628.07709533</v>
      </c>
      <c r="I287" s="2">
        <f>('1.5'!L58/'1.8.1'!$N208)*$W$254/$Q$254</f>
        <v>660574189.43180132</v>
      </c>
      <c r="J287" s="2">
        <f>('1.5'!M58/'1.8.1'!$N208)*$W$254/$Q$254</f>
        <v>412389063.60876375</v>
      </c>
      <c r="K287" s="2">
        <f>('1.5'!N58/'1.8.1'!$N208)*$W$254/$Q$254</f>
        <v>321161120.56137913</v>
      </c>
      <c r="L287" s="2">
        <f>('1.5'!O58/'1.8.1'!$N208)*$W$254/$Q$254</f>
        <v>78254502.39379628</v>
      </c>
    </row>
    <row r="288" spans="1:12" x14ac:dyDescent="0.25">
      <c r="A288" s="4">
        <f>'1.5'!A59</f>
        <v>38231</v>
      </c>
      <c r="B288" s="2">
        <f>('1.5'!E59/'1.8.1'!$N209)*$W$254/$Q$254</f>
        <v>5901039528.3993206</v>
      </c>
      <c r="C288" s="2">
        <f>('1.5'!F59/'1.8.1'!$N209)*$W$254/$Q$254</f>
        <v>36635171.926474817</v>
      </c>
      <c r="D288" s="2">
        <f>('1.5'!G59/'1.8.1'!$N209)*$W$254/$Q$254</f>
        <v>631241992.97042179</v>
      </c>
      <c r="E288" s="2">
        <f>('1.5'!H59/'1.8.1'!$N209)*$W$254/$Q$254</f>
        <v>167781193.8780598</v>
      </c>
      <c r="F288" s="2">
        <f>('1.5'!I59/'1.8.1'!$N209)*$W$254/$Q$254</f>
        <v>2930458489.5078368</v>
      </c>
      <c r="G288" s="2">
        <f>('1.5'!J59/'1.8.1'!$N209)*$W$254/$Q$254</f>
        <v>224195995.55061018</v>
      </c>
      <c r="H288" s="2">
        <f>('1.5'!K59/'1.8.1'!$N209)*$W$254/$Q$254</f>
        <v>406082568.26636708</v>
      </c>
      <c r="I288" s="2">
        <f>('1.5'!L59/'1.8.1'!$N209)*$W$254/$Q$254</f>
        <v>675049800.41880369</v>
      </c>
      <c r="J288" s="2">
        <f>('1.5'!M59/'1.8.1'!$N209)*$W$254/$Q$254</f>
        <v>421426025.32419109</v>
      </c>
      <c r="K288" s="2">
        <f>('1.5'!N59/'1.8.1'!$N209)*$W$254/$Q$254</f>
        <v>328198942.38332355</v>
      </c>
      <c r="L288" s="2">
        <f>('1.5'!O59/'1.8.1'!$N209)*$W$254/$Q$254</f>
        <v>79969346.468476847</v>
      </c>
    </row>
    <row r="289" spans="1:12" x14ac:dyDescent="0.25">
      <c r="A289" s="4">
        <f>'1.5'!A60</f>
        <v>38322</v>
      </c>
      <c r="B289" s="2">
        <f>('1.5'!E60/'1.8.1'!$N210)*$W$254/$Q$254</f>
        <v>6023304127.7781839</v>
      </c>
      <c r="C289" s="2">
        <f>('1.5'!F60/'1.8.1'!$N210)*$W$254/$Q$254</f>
        <v>37394222.022175714</v>
      </c>
      <c r="D289" s="2">
        <f>('1.5'!G60/'1.8.1'!$N210)*$W$254/$Q$254</f>
        <v>644320798.66392982</v>
      </c>
      <c r="E289" s="2">
        <f>('1.5'!H60/'1.8.1'!$N210)*$W$254/$Q$254</f>
        <v>171257479.76872095</v>
      </c>
      <c r="F289" s="2">
        <f>('1.5'!I60/'1.8.1'!$N210)*$W$254/$Q$254</f>
        <v>2991175136.378572</v>
      </c>
      <c r="G289" s="2">
        <f>('1.5'!J60/'1.8.1'!$N210)*$W$254/$Q$254</f>
        <v>228841148.90815368</v>
      </c>
      <c r="H289" s="2">
        <f>('1.5'!K60/'1.8.1'!$N210)*$W$254/$Q$254</f>
        <v>414496259.15674067</v>
      </c>
      <c r="I289" s="2">
        <f>('1.5'!L60/'1.8.1'!$N210)*$W$254/$Q$254</f>
        <v>689036267.21194768</v>
      </c>
      <c r="J289" s="2">
        <f>('1.5'!M60/'1.8.1'!$N210)*$W$254/$Q$254</f>
        <v>430157619.80108249</v>
      </c>
      <c r="K289" s="2">
        <f>('1.5'!N60/'1.8.1'!$N210)*$W$254/$Q$254</f>
        <v>334998949.7403236</v>
      </c>
      <c r="L289" s="2">
        <f>('1.5'!O60/'1.8.1'!$N210)*$W$254/$Q$254</f>
        <v>81626244.386462852</v>
      </c>
    </row>
    <row r="290" spans="1:12" x14ac:dyDescent="0.25">
      <c r="A290" s="4">
        <f>'1.5'!A61</f>
        <v>38412</v>
      </c>
      <c r="B290" s="2">
        <f>('1.5'!E61/'1.8.1'!$N211)*$W$254/$Q$254</f>
        <v>6159094211.9990759</v>
      </c>
      <c r="C290" s="2">
        <f>('1.5'!F61/'1.8.1'!$N211)*$W$254/$Q$254</f>
        <v>44473595.698128402</v>
      </c>
      <c r="D290" s="2">
        <f>('1.5'!G61/'1.8.1'!$N211)*$W$254/$Q$254</f>
        <v>686869718.92327106</v>
      </c>
      <c r="E290" s="2">
        <f>('1.5'!H61/'1.8.1'!$N211)*$W$254/$Q$254</f>
        <v>208772646.65524176</v>
      </c>
      <c r="F290" s="2">
        <f>('1.5'!I61/'1.8.1'!$N211)*$W$254/$Q$254</f>
        <v>3029366874.1339421</v>
      </c>
      <c r="G290" s="2">
        <f>('1.5'!J61/'1.8.1'!$N211)*$W$254/$Q$254</f>
        <v>222109958.19154283</v>
      </c>
      <c r="H290" s="2">
        <f>('1.5'!K61/'1.8.1'!$N211)*$W$254/$Q$254</f>
        <v>419307608.59002137</v>
      </c>
      <c r="I290" s="2">
        <f>('1.5'!L61/'1.8.1'!$N211)*$W$254/$Q$254</f>
        <v>671838584.14352953</v>
      </c>
      <c r="J290" s="2">
        <f>('1.5'!M61/'1.8.1'!$N211)*$W$254/$Q$254</f>
        <v>435400487.75618368</v>
      </c>
      <c r="K290" s="2">
        <f>('1.5'!N61/'1.8.1'!$N211)*$W$254/$Q$254</f>
        <v>336255120.8923887</v>
      </c>
      <c r="L290" s="2">
        <f>('1.5'!O61/'1.8.1'!$N211)*$W$254/$Q$254</f>
        <v>104699615.85143654</v>
      </c>
    </row>
    <row r="291" spans="1:12" x14ac:dyDescent="0.25">
      <c r="A291" s="4">
        <f>'1.5'!A62</f>
        <v>38504</v>
      </c>
      <c r="B291" s="2">
        <f>('1.5'!E62/'1.8.1'!$N212)*$W$254/$Q$254</f>
        <v>6158984920.3404903</v>
      </c>
      <c r="C291" s="2">
        <f>('1.5'!F62/'1.8.1'!$N212)*$W$254/$Q$254</f>
        <v>44472806.524774365</v>
      </c>
      <c r="D291" s="2">
        <f>('1.5'!G62/'1.8.1'!$N212)*$W$254/$Q$254</f>
        <v>686857530.58384466</v>
      </c>
      <c r="E291" s="2">
        <f>('1.5'!H62/'1.8.1'!$N212)*$W$254/$Q$254</f>
        <v>208768942.03439415</v>
      </c>
      <c r="F291" s="2">
        <f>('1.5'!I62/'1.8.1'!$N212)*$W$254/$Q$254</f>
        <v>3029313118.740901</v>
      </c>
      <c r="G291" s="2">
        <f>('1.5'!J62/'1.8.1'!$N212)*$W$254/$Q$254</f>
        <v>222106016.90328133</v>
      </c>
      <c r="H291" s="2">
        <f>('1.5'!K62/'1.8.1'!$N212)*$W$254/$Q$254</f>
        <v>419300168.07646155</v>
      </c>
      <c r="I291" s="2">
        <f>('1.5'!L62/'1.8.1'!$N212)*$W$254/$Q$254</f>
        <v>671826662.52800679</v>
      </c>
      <c r="J291" s="2">
        <f>('1.5'!M62/'1.8.1'!$N212)*$W$254/$Q$254</f>
        <v>435392761.67831922</v>
      </c>
      <c r="K291" s="2">
        <f>('1.5'!N62/'1.8.1'!$N212)*$W$254/$Q$254</f>
        <v>336249154.12542504</v>
      </c>
      <c r="L291" s="2">
        <f>('1.5'!O62/'1.8.1'!$N212)*$W$254/$Q$254</f>
        <v>104697757.98171155</v>
      </c>
    </row>
    <row r="292" spans="1:12" x14ac:dyDescent="0.25">
      <c r="A292" s="4">
        <f>'1.5'!A63</f>
        <v>38596</v>
      </c>
      <c r="B292" s="2">
        <f>('1.5'!E63/'1.8.1'!$N213)*$W$254/$Q$254</f>
        <v>6158878563.8011875</v>
      </c>
      <c r="C292" s="2">
        <f>('1.5'!F63/'1.8.1'!$N213)*$W$254/$Q$254</f>
        <v>44472038.545333557</v>
      </c>
      <c r="D292" s="2">
        <f>('1.5'!G63/'1.8.1'!$N213)*$W$254/$Q$254</f>
        <v>686845669.5725106</v>
      </c>
      <c r="E292" s="2">
        <f>('1.5'!H63/'1.8.1'!$N213)*$W$254/$Q$254</f>
        <v>208765336.90425077</v>
      </c>
      <c r="F292" s="2">
        <f>('1.5'!I63/'1.8.1'!$N213)*$W$254/$Q$254</f>
        <v>3029260806.9940891</v>
      </c>
      <c r="G292" s="2">
        <f>('1.5'!J63/'1.8.1'!$N213)*$W$254/$Q$254</f>
        <v>222102181.46162629</v>
      </c>
      <c r="H292" s="2">
        <f>('1.5'!K63/'1.8.1'!$N213)*$W$254/$Q$254</f>
        <v>419292927.38414246</v>
      </c>
      <c r="I292" s="2">
        <f>('1.5'!L63/'1.8.1'!$N213)*$W$254/$Q$254</f>
        <v>671815061.07748163</v>
      </c>
      <c r="J292" s="2">
        <f>('1.5'!M63/'1.8.1'!$N213)*$W$254/$Q$254</f>
        <v>435385243.09076488</v>
      </c>
      <c r="K292" s="2">
        <f>('1.5'!N63/'1.8.1'!$N213)*$W$254/$Q$254</f>
        <v>336243347.60099953</v>
      </c>
      <c r="L292" s="2">
        <f>('1.5'!O63/'1.8.1'!$N213)*$W$254/$Q$254</f>
        <v>104695950.00663844</v>
      </c>
    </row>
    <row r="293" spans="1:12" x14ac:dyDescent="0.25">
      <c r="A293" s="4">
        <f>'1.5'!A64</f>
        <v>38687</v>
      </c>
      <c r="B293" s="2">
        <f>('1.5'!E64/'1.8.1'!$N214)*$W$254/$Q$254</f>
        <v>6158775025.7101746</v>
      </c>
      <c r="C293" s="2">
        <f>('1.5'!F64/'1.8.1'!$N214)*$W$254/$Q$254</f>
        <v>44471290.917347923</v>
      </c>
      <c r="D293" s="2">
        <f>('1.5'!G64/'1.8.1'!$N214)*$W$254/$Q$254</f>
        <v>686834122.87797654</v>
      </c>
      <c r="E293" s="2">
        <f>('1.5'!H64/'1.8.1'!$N214)*$W$254/$Q$254</f>
        <v>208761827.31005621</v>
      </c>
      <c r="F293" s="2">
        <f>('1.5'!I64/'1.8.1'!$N214)*$W$254/$Q$254</f>
        <v>3029209881.5085664</v>
      </c>
      <c r="G293" s="2">
        <f>('1.5'!J64/'1.8.1'!$N214)*$W$254/$Q$254</f>
        <v>222098447.65917507</v>
      </c>
      <c r="H293" s="2">
        <f>('1.5'!K64/'1.8.1'!$N214)*$W$254/$Q$254</f>
        <v>419285878.57016993</v>
      </c>
      <c r="I293" s="2">
        <f>('1.5'!L64/'1.8.1'!$N214)*$W$254/$Q$254</f>
        <v>671803767.06539547</v>
      </c>
      <c r="J293" s="2">
        <f>('1.5'!M64/'1.8.1'!$N214)*$W$254/$Q$254</f>
        <v>435377923.74578065</v>
      </c>
      <c r="K293" s="2">
        <f>('1.5'!N64/'1.8.1'!$N214)*$W$254/$Q$254</f>
        <v>336237694.94947124</v>
      </c>
      <c r="L293" s="2">
        <f>('1.5'!O64/'1.8.1'!$N214)*$W$254/$Q$254</f>
        <v>104694189.94290474</v>
      </c>
    </row>
    <row r="294" spans="1:12" x14ac:dyDescent="0.25">
      <c r="A294" s="4">
        <f>'1.5'!A65</f>
        <v>38777</v>
      </c>
      <c r="B294" s="2">
        <f>('1.5'!E65/'1.8.1'!$N215)*$W$254/$Q$254</f>
        <v>6151085883.2819414</v>
      </c>
      <c r="C294" s="2">
        <f>('1.5'!F65/'1.8.1'!$N215)*$W$254/$Q$254</f>
        <v>50644014.252051838</v>
      </c>
      <c r="D294" s="2">
        <f>('1.5'!G65/'1.8.1'!$N215)*$W$254/$Q$254</f>
        <v>713963458.78587711</v>
      </c>
      <c r="E294" s="2">
        <f>('1.5'!H65/'1.8.1'!$N215)*$W$254/$Q$254</f>
        <v>242111750.22039312</v>
      </c>
      <c r="F294" s="2">
        <f>('1.5'!I65/'1.8.1'!$N215)*$W$254/$Q$254</f>
        <v>2996224307.6036849</v>
      </c>
      <c r="G294" s="2">
        <f>('1.5'!J65/'1.8.1'!$N215)*$W$254/$Q$254</f>
        <v>209946408.33311251</v>
      </c>
      <c r="H294" s="2">
        <f>('1.5'!K65/'1.8.1'!$N215)*$W$254/$Q$254</f>
        <v>414235196.79540551</v>
      </c>
      <c r="I294" s="2">
        <f>('1.5'!L65/'1.8.1'!$N215)*$W$254/$Q$254</f>
        <v>638276189.92576814</v>
      </c>
      <c r="J294" s="2">
        <f>('1.5'!M65/'1.8.1'!$N215)*$W$254/$Q$254</f>
        <v>430385496.22868878</v>
      </c>
      <c r="K294" s="2">
        <f>('1.5'!N65/'1.8.1'!$N215)*$W$254/$Q$254</f>
        <v>329530008.46159154</v>
      </c>
      <c r="L294" s="2">
        <f>('1.5'!O65/'1.8.1'!$N215)*$W$254/$Q$254</f>
        <v>125769052.12859146</v>
      </c>
    </row>
    <row r="295" spans="1:12" x14ac:dyDescent="0.25">
      <c r="A295" s="4">
        <f>'1.5'!A66</f>
        <v>38869</v>
      </c>
      <c r="B295" s="2">
        <f>('1.5'!E66/'1.8.1'!$N216)*$W$254/$Q$254</f>
        <v>6861048588.5138779</v>
      </c>
      <c r="C295" s="2">
        <f>('1.5'!F66/'1.8.1'!$N216)*$W$254/$Q$254</f>
        <v>56489382.378013901</v>
      </c>
      <c r="D295" s="2">
        <f>('1.5'!G66/'1.8.1'!$N216)*$W$254/$Q$254</f>
        <v>796369628.72963333</v>
      </c>
      <c r="E295" s="2">
        <f>('1.5'!H66/'1.8.1'!$N216)*$W$254/$Q$254</f>
        <v>270056460.53928018</v>
      </c>
      <c r="F295" s="2">
        <f>('1.5'!I66/'1.8.1'!$N216)*$W$254/$Q$254</f>
        <v>3342050647.0943336</v>
      </c>
      <c r="G295" s="2">
        <f>('1.5'!J66/'1.8.1'!$N216)*$W$254/$Q$254</f>
        <v>234178572.02619642</v>
      </c>
      <c r="H295" s="2">
        <f>('1.5'!K66/'1.8.1'!$N216)*$W$254/$Q$254</f>
        <v>462046517.67428672</v>
      </c>
      <c r="I295" s="2">
        <f>('1.5'!L66/'1.8.1'!$N216)*$W$254/$Q$254</f>
        <v>711946481.49436045</v>
      </c>
      <c r="J295" s="2">
        <f>('1.5'!M66/'1.8.1'!$N216)*$W$254/$Q$254</f>
        <v>480060896.14882094</v>
      </c>
      <c r="K295" s="2">
        <f>('1.5'!N66/'1.8.1'!$N216)*$W$254/$Q$254</f>
        <v>367564596.28914231</v>
      </c>
      <c r="L295" s="2">
        <f>('1.5'!O66/'1.8.1'!$N216)*$W$254/$Q$254</f>
        <v>140285405.52992448</v>
      </c>
    </row>
    <row r="296" spans="1:12" x14ac:dyDescent="0.25">
      <c r="A296" s="4">
        <f>'1.5'!A67</f>
        <v>38961</v>
      </c>
      <c r="B296" s="2">
        <f>('1.5'!E67/'1.8.1'!$N217)*$W$254/$Q$254</f>
        <v>7551280657.9511576</v>
      </c>
      <c r="C296" s="2">
        <f>('1.5'!F67/'1.8.1'!$N217)*$W$254/$Q$254</f>
        <v>62172301.365832329</v>
      </c>
      <c r="D296" s="2">
        <f>('1.5'!G67/'1.8.1'!$N217)*$W$254/$Q$254</f>
        <v>876485641.57864249</v>
      </c>
      <c r="E296" s="2">
        <f>('1.5'!H67/'1.8.1'!$N217)*$W$254/$Q$254</f>
        <v>297224556.96334434</v>
      </c>
      <c r="F296" s="2">
        <f>('1.5'!I67/'1.8.1'!$N217)*$W$254/$Q$254</f>
        <v>3678266096.4601831</v>
      </c>
      <c r="G296" s="2">
        <f>('1.5'!J67/'1.8.1'!$N217)*$W$254/$Q$254</f>
        <v>257737297.53327227</v>
      </c>
      <c r="H296" s="2">
        <f>('1.5'!K67/'1.8.1'!$N217)*$W$254/$Q$254</f>
        <v>508529109.9422552</v>
      </c>
      <c r="I296" s="2">
        <f>('1.5'!L67/'1.8.1'!$N217)*$W$254/$Q$254</f>
        <v>783569395.53014088</v>
      </c>
      <c r="J296" s="2">
        <f>('1.5'!M67/'1.8.1'!$N217)*$W$254/$Q$254</f>
        <v>528355762.67395186</v>
      </c>
      <c r="K296" s="2">
        <f>('1.5'!N67/'1.8.1'!$N217)*$W$254/$Q$254</f>
        <v>404542161.5512892</v>
      </c>
      <c r="L296" s="2">
        <f>('1.5'!O67/'1.8.1'!$N217)*$W$254/$Q$254</f>
        <v>154398333.68100482</v>
      </c>
    </row>
    <row r="297" spans="1:12" x14ac:dyDescent="0.25">
      <c r="A297" s="4">
        <f>'1.5'!A68</f>
        <v>39052</v>
      </c>
      <c r="B297" s="2">
        <f>('1.5'!E68/'1.8.1'!$N218)*$W$254/$Q$254</f>
        <v>8222593322.8386431</v>
      </c>
      <c r="C297" s="2">
        <f>('1.5'!F68/'1.8.1'!$N218)*$W$254/$Q$254</f>
        <v>67699450.36249125</v>
      </c>
      <c r="D297" s="2">
        <f>('1.5'!G68/'1.8.1'!$N218)*$W$254/$Q$254</f>
        <v>954405657.85617566</v>
      </c>
      <c r="E297" s="2">
        <f>('1.5'!H68/'1.8.1'!$N218)*$W$254/$Q$254</f>
        <v>323647970.21510422</v>
      </c>
      <c r="F297" s="2">
        <f>('1.5'!I68/'1.8.1'!$N218)*$W$254/$Q$254</f>
        <v>4005265810.4464383</v>
      </c>
      <c r="G297" s="2">
        <f>('1.5'!J68/'1.8.1'!$N218)*$W$254/$Q$254</f>
        <v>280650273.47540927</v>
      </c>
      <c r="H297" s="2">
        <f>('1.5'!K68/'1.8.1'!$N218)*$W$254/$Q$254</f>
        <v>553737604.69059134</v>
      </c>
      <c r="I297" s="2">
        <f>('1.5'!L68/'1.8.1'!$N218)*$W$254/$Q$254</f>
        <v>853229110.59896672</v>
      </c>
      <c r="J297" s="2">
        <f>('1.5'!M68/'1.8.1'!$N218)*$W$254/$Q$254</f>
        <v>575326856.8652178</v>
      </c>
      <c r="K297" s="2">
        <f>('1.5'!N68/'1.8.1'!$N218)*$W$254/$Q$254</f>
        <v>440506164.06050384</v>
      </c>
      <c r="L297" s="2">
        <f>('1.5'!O68/'1.8.1'!$N218)*$W$254/$Q$254</f>
        <v>168124423.53682873</v>
      </c>
    </row>
    <row r="298" spans="1:12" x14ac:dyDescent="0.25">
      <c r="A298" s="4">
        <f>'1.5'!A69</f>
        <v>39142</v>
      </c>
      <c r="B298" s="2">
        <f>('1.5'!E69/'1.8.1'!$N219)*$W$254/$Q$254</f>
        <v>8886110716.0369053</v>
      </c>
      <c r="C298" s="2">
        <f>('1.5'!F69/'1.8.1'!$N219)*$W$254/$Q$254</f>
        <v>82159996.28422454</v>
      </c>
      <c r="D298" s="2">
        <f>('1.5'!G69/'1.8.1'!$N219)*$W$254/$Q$254</f>
        <v>1071851801.8382511</v>
      </c>
      <c r="E298" s="2">
        <f>('1.5'!H69/'1.8.1'!$N219)*$W$254/$Q$254</f>
        <v>398319746.08367628</v>
      </c>
      <c r="F298" s="2">
        <f>('1.5'!I69/'1.8.1'!$N219)*$W$254/$Q$254</f>
        <v>4286279621.4641681</v>
      </c>
      <c r="G298" s="2">
        <f>('1.5'!J69/'1.8.1'!$N219)*$W$254/$Q$254</f>
        <v>286142430.13344312</v>
      </c>
      <c r="H298" s="2">
        <f>('1.5'!K69/'1.8.1'!$N219)*$W$254/$Q$254</f>
        <v>591880946.9879483</v>
      </c>
      <c r="I298" s="2">
        <f>('1.5'!L69/'1.8.1'!$N219)*$W$254/$Q$254</f>
        <v>874856300.81383431</v>
      </c>
      <c r="J298" s="2">
        <f>('1.5'!M69/'1.8.1'!$N219)*$W$254/$Q$254</f>
        <v>615325511.6483556</v>
      </c>
      <c r="K298" s="2">
        <f>('1.5'!N69/'1.8.1'!$N219)*$W$254/$Q$254</f>
        <v>466968797.27377927</v>
      </c>
      <c r="L298" s="2">
        <f>('1.5'!O69/'1.8.1'!$N219)*$W$254/$Q$254</f>
        <v>212325563.60794547</v>
      </c>
    </row>
    <row r="299" spans="1:12" x14ac:dyDescent="0.25">
      <c r="A299" s="4">
        <f>'1.5'!A70</f>
        <v>39234</v>
      </c>
      <c r="B299" s="2">
        <f>('1.5'!E70/'1.8.1'!$N220)*$W$254/$Q$254</f>
        <v>9081003606.4355831</v>
      </c>
      <c r="C299" s="2">
        <f>('1.5'!F70/'1.8.1'!$N220)*$W$254/$Q$254</f>
        <v>83961954.380704165</v>
      </c>
      <c r="D299" s="2">
        <f>('1.5'!G70/'1.8.1'!$N220)*$W$254/$Q$254</f>
        <v>1095359982.4602063</v>
      </c>
      <c r="E299" s="2">
        <f>('1.5'!H70/'1.8.1'!$N220)*$W$254/$Q$254</f>
        <v>407055816.23830694</v>
      </c>
      <c r="F299" s="2">
        <f>('1.5'!I70/'1.8.1'!$N220)*$W$254/$Q$254</f>
        <v>4380287613.394372</v>
      </c>
      <c r="G299" s="2">
        <f>('1.5'!J70/'1.8.1'!$N220)*$W$254/$Q$254</f>
        <v>292418193.1816982</v>
      </c>
      <c r="H299" s="2">
        <f>('1.5'!K70/'1.8.1'!$N220)*$W$254/$Q$254</f>
        <v>604862260.43503439</v>
      </c>
      <c r="I299" s="2">
        <f>('1.5'!L70/'1.8.1'!$N220)*$W$254/$Q$254</f>
        <v>894043916.02567196</v>
      </c>
      <c r="J299" s="2">
        <f>('1.5'!M70/'1.8.1'!$N220)*$W$254/$Q$254</f>
        <v>628821018.4379307</v>
      </c>
      <c r="K299" s="2">
        <f>('1.5'!N70/'1.8.1'!$N220)*$W$254/$Q$254</f>
        <v>477210499.35638279</v>
      </c>
      <c r="L299" s="2">
        <f>('1.5'!O70/'1.8.1'!$N220)*$W$254/$Q$254</f>
        <v>216982352.62616014</v>
      </c>
    </row>
    <row r="300" spans="1:12" x14ac:dyDescent="0.25">
      <c r="A300" s="4">
        <f>'1.5'!A71</f>
        <v>39326</v>
      </c>
      <c r="B300" s="2">
        <f>('1.5'!E71/'1.8.1'!$N221)*$W$254/$Q$254</f>
        <v>9271191726.5354061</v>
      </c>
      <c r="C300" s="2">
        <f>('1.5'!F71/'1.8.1'!$N221)*$W$254/$Q$254</f>
        <v>85720412.691661805</v>
      </c>
      <c r="D300" s="2">
        <f>('1.5'!G71/'1.8.1'!$N221)*$W$254/$Q$254</f>
        <v>1118300668.8562613</v>
      </c>
      <c r="E300" s="2">
        <f>('1.5'!H71/'1.8.1'!$N221)*$W$254/$Q$254</f>
        <v>415580995.15258443</v>
      </c>
      <c r="F300" s="2">
        <f>('1.5'!I71/'1.8.1'!$N221)*$W$254/$Q$254</f>
        <v>4472026225.4237318</v>
      </c>
      <c r="G300" s="2">
        <f>('1.5'!J71/'1.8.1'!$N221)*$W$254/$Q$254</f>
        <v>298542457.50913453</v>
      </c>
      <c r="H300" s="2">
        <f>('1.5'!K71/'1.8.1'!$N221)*$W$254/$Q$254</f>
        <v>617530201.25051248</v>
      </c>
      <c r="I300" s="2">
        <f>('1.5'!L71/'1.8.1'!$N221)*$W$254/$Q$254</f>
        <v>912768336.70039833</v>
      </c>
      <c r="J300" s="2">
        <f>('1.5'!M71/'1.8.1'!$N221)*$W$254/$Q$254</f>
        <v>641990739.82106197</v>
      </c>
      <c r="K300" s="2">
        <f>('1.5'!N71/'1.8.1'!$N221)*$W$254/$Q$254</f>
        <v>487204963.81184971</v>
      </c>
      <c r="L300" s="2">
        <f>('1.5'!O71/'1.8.1'!$N221)*$W$254/$Q$254</f>
        <v>221526725.42120677</v>
      </c>
    </row>
    <row r="301" spans="1:12" x14ac:dyDescent="0.25">
      <c r="A301" s="4">
        <f>'1.5'!A72</f>
        <v>39417</v>
      </c>
      <c r="B301" s="2">
        <f>('1.5'!E72/'1.8.1'!$N222)*$W$254/$Q$254</f>
        <v>9456843406.3268166</v>
      </c>
      <c r="C301" s="2">
        <f>('1.5'!F72/'1.8.1'!$N222)*$W$254/$Q$254</f>
        <v>87436927.577560663</v>
      </c>
      <c r="D301" s="2">
        <f>('1.5'!G72/'1.8.1'!$N222)*$W$254/$Q$254</f>
        <v>1140694165.162761</v>
      </c>
      <c r="E301" s="2">
        <f>('1.5'!H72/'1.8.1'!$N222)*$W$254/$Q$254</f>
        <v>423902828.21517128</v>
      </c>
      <c r="F301" s="2">
        <f>('1.5'!I72/'1.8.1'!$N222)*$W$254/$Q$254</f>
        <v>4561576652.7377224</v>
      </c>
      <c r="G301" s="2">
        <f>('1.5'!J72/'1.8.1'!$N222)*$W$254/$Q$254</f>
        <v>304520643.52453035</v>
      </c>
      <c r="H301" s="2">
        <f>('1.5'!K72/'1.8.1'!$N222)*$W$254/$Q$254</f>
        <v>629895981.46148098</v>
      </c>
      <c r="I301" s="2">
        <f>('1.5'!L72/'1.8.1'!$N222)*$W$254/$Q$254</f>
        <v>931046135.27982283</v>
      </c>
      <c r="J301" s="2">
        <f>('1.5'!M72/'1.8.1'!$N222)*$W$254/$Q$254</f>
        <v>654846331.93627882</v>
      </c>
      <c r="K301" s="2">
        <f>('1.5'!N72/'1.8.1'!$N222)*$W$254/$Q$254</f>
        <v>496961036.4508723</v>
      </c>
      <c r="L301" s="2">
        <f>('1.5'!O72/'1.8.1'!$N222)*$W$254/$Q$254</f>
        <v>225962704.08567852</v>
      </c>
    </row>
    <row r="302" spans="1:12" x14ac:dyDescent="0.25">
      <c r="A302" s="4">
        <f>'1.5'!A73</f>
        <v>39508</v>
      </c>
      <c r="B302" s="2">
        <f>('1.5'!E73/'1.8.1'!$N223)*$W$254/$Q$254</f>
        <v>9572133684.6766319</v>
      </c>
      <c r="C302" s="2">
        <f>('1.5'!F73/'1.8.1'!$N223)*$W$254/$Q$254</f>
        <v>98195095.262009248</v>
      </c>
      <c r="D302" s="2">
        <f>('1.5'!G73/'1.8.1'!$N223)*$W$254/$Q$254</f>
        <v>1198152867.9503057</v>
      </c>
      <c r="E302" s="2">
        <f>('1.5'!H73/'1.8.1'!$N223)*$W$254/$Q$254</f>
        <v>481374447.54448843</v>
      </c>
      <c r="F302" s="2">
        <f>('1.5'!I73/'1.8.1'!$N223)*$W$254/$Q$254</f>
        <v>4571741916.0666275</v>
      </c>
      <c r="G302" s="2">
        <f>('1.5'!J73/'1.8.1'!$N223)*$W$254/$Q$254</f>
        <v>289753985.29417783</v>
      </c>
      <c r="H302" s="2">
        <f>('1.5'!K73/'1.8.1'!$N223)*$W$254/$Q$254</f>
        <v>630530063.76517105</v>
      </c>
      <c r="I302" s="2">
        <f>('1.5'!L73/'1.8.1'!$N223)*$W$254/$Q$254</f>
        <v>891527322.73324716</v>
      </c>
      <c r="J302" s="2">
        <f>('1.5'!M73/'1.8.1'!$N223)*$W$254/$Q$254</f>
        <v>655906507.00970507</v>
      </c>
      <c r="K302" s="2">
        <f>('1.5'!N73/'1.8.1'!$N223)*$W$254/$Q$254</f>
        <v>493234550.91101027</v>
      </c>
      <c r="L302" s="2">
        <f>('1.5'!O73/'1.8.1'!$N223)*$W$254/$Q$254</f>
        <v>261716929.20345342</v>
      </c>
    </row>
    <row r="303" spans="1:12" x14ac:dyDescent="0.25">
      <c r="A303" s="4">
        <f>'1.5'!A74</f>
        <v>39600</v>
      </c>
      <c r="B303" s="2">
        <f>('1.5'!E74/'1.8.1'!$N224)*$W$254/$Q$254</f>
        <v>9491629924.0176506</v>
      </c>
      <c r="C303" s="2">
        <f>('1.5'!F74/'1.8.1'!$N224)*$W$254/$Q$254</f>
        <v>97369252.800206468</v>
      </c>
      <c r="D303" s="2">
        <f>('1.5'!G74/'1.8.1'!$N224)*$W$254/$Q$254</f>
        <v>1188076137.4227378</v>
      </c>
      <c r="E303" s="2">
        <f>('1.5'!H74/'1.8.1'!$N224)*$W$254/$Q$254</f>
        <v>477325982.01015234</v>
      </c>
      <c r="F303" s="2">
        <f>('1.5'!I74/'1.8.1'!$N224)*$W$254/$Q$254</f>
        <v>4533292555.7536993</v>
      </c>
      <c r="G303" s="2">
        <f>('1.5'!J74/'1.8.1'!$N224)*$W$254/$Q$254</f>
        <v>287317090.21409243</v>
      </c>
      <c r="H303" s="2">
        <f>('1.5'!K74/'1.8.1'!$N224)*$W$254/$Q$254</f>
        <v>625227166.52054727</v>
      </c>
      <c r="I303" s="2">
        <f>('1.5'!L74/'1.8.1'!$N224)*$W$254/$Q$254</f>
        <v>884029380.83496881</v>
      </c>
      <c r="J303" s="2">
        <f>('1.5'!M74/'1.8.1'!$N224)*$W$254/$Q$254</f>
        <v>650390188.26673698</v>
      </c>
      <c r="K303" s="2">
        <f>('1.5'!N74/'1.8.1'!$N224)*$W$254/$Q$254</f>
        <v>489086339.2851274</v>
      </c>
      <c r="L303" s="2">
        <f>('1.5'!O74/'1.8.1'!$N224)*$W$254/$Q$254</f>
        <v>259515831.96400234</v>
      </c>
    </row>
    <row r="304" spans="1:12" x14ac:dyDescent="0.25">
      <c r="A304" s="4">
        <f>'1.5'!A75</f>
        <v>39692</v>
      </c>
      <c r="B304" s="2">
        <f>('1.5'!E75/'1.8.1'!$N225)*$W$254/$Q$254</f>
        <v>9414006195.6820755</v>
      </c>
      <c r="C304" s="2">
        <f>('1.5'!F75/'1.8.1'!$N225)*$W$254/$Q$254</f>
        <v>96572954.957991213</v>
      </c>
      <c r="D304" s="2">
        <f>('1.5'!G75/'1.8.1'!$N225)*$W$254/$Q$254</f>
        <v>1178359903.2172806</v>
      </c>
      <c r="E304" s="2">
        <f>('1.5'!H75/'1.8.1'!$N225)*$W$254/$Q$254</f>
        <v>473422350.84757286</v>
      </c>
      <c r="F304" s="2">
        <f>('1.5'!I75/'1.8.1'!$N225)*$W$254/$Q$254</f>
        <v>4496218726.2185755</v>
      </c>
      <c r="G304" s="2">
        <f>('1.5'!J75/'1.8.1'!$N225)*$W$254/$Q$254</f>
        <v>284967375.36685508</v>
      </c>
      <c r="H304" s="2">
        <f>('1.5'!K75/'1.8.1'!$N225)*$W$254/$Q$254</f>
        <v>620113981.10239208</v>
      </c>
      <c r="I304" s="2">
        <f>('1.5'!L75/'1.8.1'!$N225)*$W$254/$Q$254</f>
        <v>876799678.76610076</v>
      </c>
      <c r="J304" s="2">
        <f>('1.5'!M75/'1.8.1'!$N225)*$W$254/$Q$254</f>
        <v>645071216.53160942</v>
      </c>
      <c r="K304" s="2">
        <f>('1.5'!N75/'1.8.1'!$N225)*$W$254/$Q$254</f>
        <v>485086530.46017069</v>
      </c>
      <c r="L304" s="2">
        <f>('1.5'!O75/'1.8.1'!$N225)*$W$254/$Q$254</f>
        <v>257393479.25952324</v>
      </c>
    </row>
    <row r="305" spans="1:12" x14ac:dyDescent="0.25">
      <c r="A305" s="4">
        <f>'1.5'!A76</f>
        <v>39783</v>
      </c>
      <c r="B305" s="2">
        <f>('1.5'!E76/'1.8.1'!$N226)*$W$254/$Q$254</f>
        <v>9339110665.3298416</v>
      </c>
      <c r="C305" s="2">
        <f>('1.5'!F76/'1.8.1'!$N226)*$W$254/$Q$254</f>
        <v>95804644.152908176</v>
      </c>
      <c r="D305" s="2">
        <f>('1.5'!G76/'1.8.1'!$N226)*$W$254/$Q$254</f>
        <v>1168985160.0885003</v>
      </c>
      <c r="E305" s="2">
        <f>('1.5'!H76/'1.8.1'!$N226)*$W$254/$Q$254</f>
        <v>469655918.4371509</v>
      </c>
      <c r="F305" s="2">
        <f>('1.5'!I76/'1.8.1'!$N226)*$W$254/$Q$254</f>
        <v>4460447909.9390783</v>
      </c>
      <c r="G305" s="2">
        <f>('1.5'!J76/'1.8.1'!$N226)*$W$254/$Q$254</f>
        <v>282700244.63977164</v>
      </c>
      <c r="H305" s="2">
        <f>('1.5'!K76/'1.8.1'!$N226)*$W$254/$Q$254</f>
        <v>615180505.96671581</v>
      </c>
      <c r="I305" s="2">
        <f>('1.5'!L76/'1.8.1'!$N226)*$W$254/$Q$254</f>
        <v>869824075.01262367</v>
      </c>
      <c r="J305" s="2">
        <f>('1.5'!M76/'1.8.1'!$N226)*$W$254/$Q$254</f>
        <v>639939187.7361263</v>
      </c>
      <c r="K305" s="2">
        <f>('1.5'!N76/'1.8.1'!$N226)*$W$254/$Q$254</f>
        <v>481227300.69014961</v>
      </c>
      <c r="L305" s="2">
        <f>('1.5'!O76/'1.8.1'!$N226)*$W$254/$Q$254</f>
        <v>255345719.70449007</v>
      </c>
    </row>
    <row r="306" spans="1:12" x14ac:dyDescent="0.25">
      <c r="A306" s="4">
        <f>'1.5'!A77</f>
        <v>39873</v>
      </c>
      <c r="B306" s="2">
        <f>('1.5'!E77/'1.8.1'!$N227)*$W$254/$Q$254</f>
        <v>9349455479.2844353</v>
      </c>
      <c r="C306" s="2">
        <f>('1.5'!F77/'1.8.1'!$N227)*$W$254/$Q$254</f>
        <v>105377500.78602369</v>
      </c>
      <c r="D306" s="2">
        <f>('1.5'!G77/'1.8.1'!$N227)*$W$254/$Q$254</f>
        <v>1212819137.0270531</v>
      </c>
      <c r="E306" s="2">
        <f>('1.5'!H77/'1.8.1'!$N227)*$W$254/$Q$254</f>
        <v>521263134.23348087</v>
      </c>
      <c r="F306" s="2">
        <f>('1.5'!I77/'1.8.1'!$N227)*$W$254/$Q$254</f>
        <v>4421000071.3011818</v>
      </c>
      <c r="G306" s="2">
        <f>('1.5'!J77/'1.8.1'!$N227)*$W$254/$Q$254</f>
        <v>264964140.72930259</v>
      </c>
      <c r="H306" s="2">
        <f>('1.5'!K77/'1.8.1'!$N227)*$W$254/$Q$254</f>
        <v>608980718.91977203</v>
      </c>
      <c r="I306" s="2">
        <f>('1.5'!L77/'1.8.1'!$N227)*$W$254/$Q$254</f>
        <v>821101568.26278126</v>
      </c>
      <c r="J306" s="2">
        <f>('1.5'!M77/'1.8.1'!$N227)*$W$254/$Q$254</f>
        <v>633885907.39858794</v>
      </c>
      <c r="K306" s="2">
        <f>('1.5'!N77/'1.8.1'!$N227)*$W$254/$Q$254</f>
        <v>472202943.66320693</v>
      </c>
      <c r="L306" s="2">
        <f>('1.5'!O77/'1.8.1'!$N227)*$W$254/$Q$254</f>
        <v>287860358.93680221</v>
      </c>
    </row>
    <row r="307" spans="1:12" x14ac:dyDescent="0.25">
      <c r="A307" s="4">
        <f>'1.5'!A78</f>
        <v>39965</v>
      </c>
      <c r="B307" s="2">
        <f>('1.5'!E78/'1.8.1'!$N228)*$W$254/$Q$254</f>
        <v>9209878276.6070423</v>
      </c>
      <c r="C307" s="2">
        <f>('1.5'!F78/'1.8.1'!$N228)*$W$254/$Q$254</f>
        <v>103804329.29839672</v>
      </c>
      <c r="D307" s="2">
        <f>('1.5'!G78/'1.8.1'!$N228)*$W$254/$Q$254</f>
        <v>1194713066.2644379</v>
      </c>
      <c r="E307" s="2">
        <f>('1.5'!H78/'1.8.1'!$N228)*$W$254/$Q$254</f>
        <v>513481242.51835734</v>
      </c>
      <c r="F307" s="2">
        <f>('1.5'!I78/'1.8.1'!$N228)*$W$254/$Q$254</f>
        <v>4354999348.1193867</v>
      </c>
      <c r="G307" s="2">
        <f>('1.5'!J78/'1.8.1'!$N228)*$W$254/$Q$254</f>
        <v>261008514.25942335</v>
      </c>
      <c r="H307" s="2">
        <f>('1.5'!K78/'1.8.1'!$N228)*$W$254/$Q$254</f>
        <v>599889299.05905151</v>
      </c>
      <c r="I307" s="2">
        <f>('1.5'!L78/'1.8.1'!$N228)*$W$254/$Q$254</f>
        <v>808843414.80495965</v>
      </c>
      <c r="J307" s="2">
        <f>('1.5'!M78/'1.8.1'!$N228)*$W$254/$Q$254</f>
        <v>624422680.15852559</v>
      </c>
      <c r="K307" s="2">
        <f>('1.5'!N78/'1.8.1'!$N228)*$W$254/$Q$254</f>
        <v>465153467.23983926</v>
      </c>
      <c r="L307" s="2">
        <f>('1.5'!O78/'1.8.1'!$N228)*$W$254/$Q$254</f>
        <v>283562916.82895619</v>
      </c>
    </row>
    <row r="308" spans="1:12" x14ac:dyDescent="0.25">
      <c r="A308" s="4">
        <f>'1.5'!A79</f>
        <v>40057</v>
      </c>
      <c r="B308" s="2">
        <f>('1.5'!E79/'1.8.1'!$N229)*$W$254/$Q$254</f>
        <v>9072635426.4932919</v>
      </c>
      <c r="C308" s="2">
        <f>('1.5'!F79/'1.8.1'!$N229)*$W$254/$Q$254</f>
        <v>102257468.24560259</v>
      </c>
      <c r="D308" s="2">
        <f>('1.5'!G79/'1.8.1'!$N229)*$W$254/$Q$254</f>
        <v>1176909809.6569386</v>
      </c>
      <c r="E308" s="2">
        <f>('1.5'!H79/'1.8.1'!$N229)*$W$254/$Q$254</f>
        <v>505829498.69649106</v>
      </c>
      <c r="F308" s="2">
        <f>('1.5'!I79/'1.8.1'!$N229)*$W$254/$Q$254</f>
        <v>4290102451.0238457</v>
      </c>
      <c r="G308" s="2">
        <f>('1.5'!J79/'1.8.1'!$N229)*$W$254/$Q$254</f>
        <v>257119043.48412499</v>
      </c>
      <c r="H308" s="2">
        <f>('1.5'!K79/'1.8.1'!$N229)*$W$254/$Q$254</f>
        <v>590949928.23536527</v>
      </c>
      <c r="I308" s="2">
        <f>('1.5'!L79/'1.8.1'!$N229)*$W$254/$Q$254</f>
        <v>796790272.27586377</v>
      </c>
      <c r="J308" s="2">
        <f>('1.5'!M79/'1.8.1'!$N229)*$W$254/$Q$254</f>
        <v>615117720.23106456</v>
      </c>
      <c r="K308" s="2">
        <f>('1.5'!N79/'1.8.1'!$N229)*$W$254/$Q$254</f>
        <v>458221889.46356863</v>
      </c>
      <c r="L308" s="2">
        <f>('1.5'!O79/'1.8.1'!$N229)*$W$254/$Q$254</f>
        <v>279337347.09574676</v>
      </c>
    </row>
    <row r="309" spans="1:12" x14ac:dyDescent="0.25">
      <c r="A309" s="4">
        <f>'1.5'!A80</f>
        <v>40148</v>
      </c>
      <c r="B309" s="2">
        <f>('1.5'!E80/'1.8.1'!$N230)*$W$254/$Q$254</f>
        <v>8937668853.4243126</v>
      </c>
      <c r="C309" s="2">
        <f>('1.5'!F80/'1.8.1'!$N230)*$W$254/$Q$254</f>
        <v>100736263.05978446</v>
      </c>
      <c r="D309" s="2">
        <f>('1.5'!G80/'1.8.1'!$N230)*$W$254/$Q$254</f>
        <v>1159401833.5999684</v>
      </c>
      <c r="E309" s="2">
        <f>('1.5'!H80/'1.8.1'!$N230)*$W$254/$Q$254</f>
        <v>498304664.8651979</v>
      </c>
      <c r="F309" s="2">
        <f>('1.5'!I80/'1.8.1'!$N230)*$W$254/$Q$254</f>
        <v>4226281918.3218813</v>
      </c>
      <c r="G309" s="2">
        <f>('1.5'!J80/'1.8.1'!$N230)*$W$254/$Q$254</f>
        <v>253294082.53964671</v>
      </c>
      <c r="H309" s="2">
        <f>('1.5'!K80/'1.8.1'!$N230)*$W$254/$Q$254</f>
        <v>582158823.67534029</v>
      </c>
      <c r="I309" s="2">
        <f>('1.5'!L80/'1.8.1'!$N230)*$W$254/$Q$254</f>
        <v>784937040.2822423</v>
      </c>
      <c r="J309" s="2">
        <f>('1.5'!M80/'1.8.1'!$N230)*$W$254/$Q$254</f>
        <v>605967090.14058828</v>
      </c>
      <c r="K309" s="2">
        <f>('1.5'!N80/'1.8.1'!$N230)*$W$254/$Q$254</f>
        <v>451405277.17630565</v>
      </c>
      <c r="L309" s="2">
        <f>('1.5'!O80/'1.8.1'!$N230)*$W$254/$Q$254</f>
        <v>275181861.65018356</v>
      </c>
    </row>
    <row r="310" spans="1:12" x14ac:dyDescent="0.25">
      <c r="A310" s="4">
        <f>'1.5'!A81</f>
        <v>40238</v>
      </c>
      <c r="B310" s="2">
        <f>('1.5'!E81/'1.8.1'!$N231)*$W$254/$Q$254</f>
        <v>8794337432.6914387</v>
      </c>
      <c r="C310" s="2">
        <f>('1.5'!F81/'1.8.1'!$N231)*$W$254/$Q$254</f>
        <v>108025431.46699689</v>
      </c>
      <c r="D310" s="2">
        <f>('1.5'!G81/'1.8.1'!$N231)*$W$254/$Q$254</f>
        <v>1180822136.7568305</v>
      </c>
      <c r="E310" s="2">
        <f>('1.5'!H81/'1.8.1'!$N231)*$W$254/$Q$254</f>
        <v>538367189.38369</v>
      </c>
      <c r="F310" s="2">
        <f>('1.5'!I81/'1.8.1'!$N231)*$W$254/$Q$254</f>
        <v>4116752895.3882594</v>
      </c>
      <c r="G310" s="2">
        <f>('1.5'!J81/'1.8.1'!$N231)*$W$254/$Q$254</f>
        <v>232254476.65457612</v>
      </c>
      <c r="H310" s="2">
        <f>('1.5'!K81/'1.8.1'!$N231)*$W$254/$Q$254</f>
        <v>566350224.37987018</v>
      </c>
      <c r="I310" s="2">
        <f>('1.5'!L81/'1.8.1'!$N231)*$W$254/$Q$254</f>
        <v>725613253.61852825</v>
      </c>
      <c r="J310" s="2">
        <f>('1.5'!M81/'1.8.1'!$N231)*$W$254/$Q$254</f>
        <v>589888694.35983098</v>
      </c>
      <c r="K310" s="2">
        <f>('1.5'!N81/'1.8.1'!$N231)*$W$254/$Q$254</f>
        <v>435176249.09973472</v>
      </c>
      <c r="L310" s="2">
        <f>('1.5'!O81/'1.8.1'!$N231)*$W$254/$Q$254</f>
        <v>301086884.31912714</v>
      </c>
    </row>
    <row r="311" spans="1:12" x14ac:dyDescent="0.25">
      <c r="A311" s="4">
        <f>'1.5'!A82</f>
        <v>40330</v>
      </c>
      <c r="B311" s="2">
        <f>('1.5'!E82/'1.8.1'!$N232)*$W$254/$Q$254</f>
        <v>8969613907.0997467</v>
      </c>
      <c r="C311" s="2">
        <f>('1.5'!F82/'1.8.1'!$N232)*$W$254/$Q$254</f>
        <v>110178443.77962279</v>
      </c>
      <c r="D311" s="2">
        <f>('1.5'!G82/'1.8.1'!$N232)*$W$254/$Q$254</f>
        <v>1204356637.5214522</v>
      </c>
      <c r="E311" s="2">
        <f>('1.5'!H82/'1.8.1'!$N232)*$W$254/$Q$254</f>
        <v>549097173.71900833</v>
      </c>
      <c r="F311" s="2">
        <f>('1.5'!I82/'1.8.1'!$N232)*$W$254/$Q$254</f>
        <v>4198802275.3485427</v>
      </c>
      <c r="G311" s="2">
        <f>('1.5'!J82/'1.8.1'!$N232)*$W$254/$Q$254</f>
        <v>236883449.12068057</v>
      </c>
      <c r="H311" s="2">
        <f>('1.5'!K82/'1.8.1'!$N232)*$W$254/$Q$254</f>
        <v>577637927.56040156</v>
      </c>
      <c r="I311" s="2">
        <f>('1.5'!L82/'1.8.1'!$N232)*$W$254/$Q$254</f>
        <v>740075165.48529565</v>
      </c>
      <c r="J311" s="2">
        <f>('1.5'!M82/'1.8.1'!$N232)*$W$254/$Q$254</f>
        <v>601645533.51139247</v>
      </c>
      <c r="K311" s="2">
        <f>('1.5'!N82/'1.8.1'!$N232)*$W$254/$Q$254</f>
        <v>443849575.46141028</v>
      </c>
      <c r="L311" s="2">
        <f>('1.5'!O82/'1.8.1'!$N232)*$W$254/$Q$254</f>
        <v>307087728.38247442</v>
      </c>
    </row>
    <row r="312" spans="1:12" x14ac:dyDescent="0.25">
      <c r="A312" s="4">
        <f>'1.5'!A83</f>
        <v>40422</v>
      </c>
      <c r="B312" s="2">
        <f>('1.5'!E83/'1.8.1'!$N233)*$W$254/$Q$254</f>
        <v>9141650265.7569485</v>
      </c>
      <c r="C312" s="2">
        <f>('1.5'!F83/'1.8.1'!$N233)*$W$254/$Q$254</f>
        <v>112291656.06129752</v>
      </c>
      <c r="D312" s="2">
        <f>('1.5'!G83/'1.8.1'!$N233)*$W$254/$Q$254</f>
        <v>1227456085.5679083</v>
      </c>
      <c r="E312" s="2">
        <f>('1.5'!H83/'1.8.1'!$N233)*$W$254/$Q$254</f>
        <v>559628806.32816744</v>
      </c>
      <c r="F312" s="2">
        <f>('1.5'!I83/'1.8.1'!$N233)*$W$254/$Q$254</f>
        <v>4279334911.60848</v>
      </c>
      <c r="G312" s="2">
        <f>('1.5'!J83/'1.8.1'!$N233)*$W$254/$Q$254</f>
        <v>241426851.5942947</v>
      </c>
      <c r="H312" s="2">
        <f>('1.5'!K83/'1.8.1'!$N233)*$W$254/$Q$254</f>
        <v>588716969.16788089</v>
      </c>
      <c r="I312" s="2">
        <f>('1.5'!L83/'1.8.1'!$N233)*$W$254/$Q$254</f>
        <v>754269738.17497838</v>
      </c>
      <c r="J312" s="2">
        <f>('1.5'!M83/'1.8.1'!$N233)*$W$254/$Q$254</f>
        <v>613185038.76320076</v>
      </c>
      <c r="K312" s="2">
        <f>('1.5'!N83/'1.8.1'!$N233)*$W$254/$Q$254</f>
        <v>452362568.94639027</v>
      </c>
      <c r="L312" s="2">
        <f>('1.5'!O83/'1.8.1'!$N233)*$W$254/$Q$254</f>
        <v>312977642.38840675</v>
      </c>
    </row>
    <row r="313" spans="1:12" x14ac:dyDescent="0.25">
      <c r="A313" s="4">
        <f>'1.5'!A84</f>
        <v>40513</v>
      </c>
      <c r="B313" s="2">
        <f>('1.5'!E84/'1.8.1'!$N234)*$W$254/$Q$254</f>
        <v>9310535529.7699966</v>
      </c>
      <c r="C313" s="2">
        <f>('1.5'!F84/'1.8.1'!$N234)*$W$254/$Q$254</f>
        <v>114366161.80468743</v>
      </c>
      <c r="D313" s="2">
        <f>('1.5'!G84/'1.8.1'!$N234)*$W$254/$Q$254</f>
        <v>1250132433.8255165</v>
      </c>
      <c r="E313" s="2">
        <f>('1.5'!H84/'1.8.1'!$N234)*$W$254/$Q$254</f>
        <v>569967536.85913837</v>
      </c>
      <c r="F313" s="2">
        <f>('1.5'!I84/'1.8.1'!$N234)*$W$254/$Q$254</f>
        <v>4358392476.1988058</v>
      </c>
      <c r="G313" s="2">
        <f>('1.5'!J84/'1.8.1'!$N234)*$W$254/$Q$254</f>
        <v>245887035.08261642</v>
      </c>
      <c r="H313" s="2">
        <f>('1.5'!K84/'1.8.1'!$N234)*$W$254/$Q$254</f>
        <v>599593082.10990739</v>
      </c>
      <c r="I313" s="2">
        <f>('1.5'!L84/'1.8.1'!$N234)*$W$254/$Q$254</f>
        <v>768204316.74290907</v>
      </c>
      <c r="J313" s="2">
        <f>('1.5'!M84/'1.8.1'!$N234)*$W$254/$Q$254</f>
        <v>624513181.29215801</v>
      </c>
      <c r="K313" s="2">
        <f>('1.5'!N84/'1.8.1'!$N234)*$W$254/$Q$254</f>
        <v>460719634.64735049</v>
      </c>
      <c r="L313" s="2">
        <f>('1.5'!O84/'1.8.1'!$N234)*$W$254/$Q$254</f>
        <v>318759674.10350549</v>
      </c>
    </row>
    <row r="314" spans="1:12" x14ac:dyDescent="0.25">
      <c r="A314" s="4">
        <f>'1.5'!A85</f>
        <v>40603</v>
      </c>
      <c r="B314" s="2">
        <f>('1.5'!E85/'1.8.1'!$N235)*$W$254/$Q$254</f>
        <v>9396524042.9226856</v>
      </c>
      <c r="C314" s="2">
        <f>('1.5'!F85/'1.8.1'!$N235)*$W$254/$Q$254</f>
        <v>124936797.58093719</v>
      </c>
      <c r="D314" s="2">
        <f>('1.5'!G85/'1.8.1'!$N235)*$W$254/$Q$254</f>
        <v>1304431438.86854</v>
      </c>
      <c r="E314" s="2">
        <f>('1.5'!H85/'1.8.1'!$N235)*$W$254/$Q$254</f>
        <v>626575711.47266376</v>
      </c>
      <c r="F314" s="2">
        <f>('1.5'!I85/'1.8.1'!$N235)*$W$254/$Q$254</f>
        <v>4354032818.7113161</v>
      </c>
      <c r="G314" s="2">
        <f>('1.5'!J85/'1.8.1'!$N235)*$W$254/$Q$254</f>
        <v>230017838.99353781</v>
      </c>
      <c r="H314" s="2">
        <f>('1.5'!K85/'1.8.1'!$N235)*$W$254/$Q$254</f>
        <v>598214835.22928786</v>
      </c>
      <c r="I314" s="2">
        <f>('1.5'!L85/'1.8.1'!$N235)*$W$254/$Q$254</f>
        <v>725363018.13909745</v>
      </c>
      <c r="J314" s="2">
        <f>('1.5'!M85/'1.8.1'!$N235)*$W$254/$Q$254</f>
        <v>623484768.16495931</v>
      </c>
      <c r="K314" s="2">
        <f>('1.5'!N85/'1.8.1'!$N235)*$W$254/$Q$254</f>
        <v>455369141.55414706</v>
      </c>
      <c r="L314" s="2">
        <f>('1.5'!O85/'1.8.1'!$N235)*$W$254/$Q$254</f>
        <v>354097678.07121104</v>
      </c>
    </row>
    <row r="315" spans="1:12" x14ac:dyDescent="0.25">
      <c r="A315" s="4">
        <f>'1.5'!A86</f>
        <v>40695</v>
      </c>
      <c r="B315" s="2">
        <f>('1.5'!E86/'1.8.1'!$N236)*$W$254/$Q$254</f>
        <v>9161535981.8212185</v>
      </c>
      <c r="C315" s="2">
        <f>('1.5'!F86/'1.8.1'!$N236)*$W$254/$Q$254</f>
        <v>121812380.96797876</v>
      </c>
      <c r="D315" s="2">
        <f>('1.5'!G86/'1.8.1'!$N236)*$W$254/$Q$254</f>
        <v>1271810246.8980489</v>
      </c>
      <c r="E315" s="2">
        <f>('1.5'!H86/'1.8.1'!$N236)*$W$254/$Q$254</f>
        <v>610906320.22759688</v>
      </c>
      <c r="F315" s="2">
        <f>('1.5'!I86/'1.8.1'!$N236)*$W$254/$Q$254</f>
        <v>4245147264.2906103</v>
      </c>
      <c r="G315" s="2">
        <f>('1.5'!J86/'1.8.1'!$N236)*$W$254/$Q$254</f>
        <v>224265558.06955594</v>
      </c>
      <c r="H315" s="2">
        <f>('1.5'!K86/'1.8.1'!$N236)*$W$254/$Q$254</f>
        <v>583254692.1369555</v>
      </c>
      <c r="I315" s="2">
        <f>('1.5'!L86/'1.8.1'!$N236)*$W$254/$Q$254</f>
        <v>707223156.15943313</v>
      </c>
      <c r="J315" s="2">
        <f>('1.5'!M86/'1.8.1'!$N236)*$W$254/$Q$254</f>
        <v>607892675.16034102</v>
      </c>
      <c r="K315" s="2">
        <f>('1.5'!N86/'1.8.1'!$N236)*$W$254/$Q$254</f>
        <v>443981280.34393239</v>
      </c>
      <c r="L315" s="2">
        <f>('1.5'!O86/'1.8.1'!$N236)*$W$254/$Q$254</f>
        <v>345242411.33317119</v>
      </c>
    </row>
    <row r="316" spans="1:12" x14ac:dyDescent="0.25">
      <c r="A316" s="4">
        <f>'1.5'!A87</f>
        <v>40787</v>
      </c>
      <c r="B316" s="2">
        <f>('1.5'!E87/'1.8.1'!$N237)*$W$254/$Q$254</f>
        <v>8934460562.1851482</v>
      </c>
      <c r="C316" s="2">
        <f>('1.5'!F87/'1.8.1'!$N237)*$W$254/$Q$254</f>
        <v>118793171.35290352</v>
      </c>
      <c r="D316" s="2">
        <f>('1.5'!G87/'1.8.1'!$N237)*$W$254/$Q$254</f>
        <v>1240287492.8440483</v>
      </c>
      <c r="E316" s="2">
        <f>('1.5'!H87/'1.8.1'!$N237)*$W$254/$Q$254</f>
        <v>595764556.9578495</v>
      </c>
      <c r="F316" s="2">
        <f>('1.5'!I87/'1.8.1'!$N237)*$W$254/$Q$254</f>
        <v>4139928161.4711199</v>
      </c>
      <c r="G316" s="2">
        <f>('1.5'!J87/'1.8.1'!$N237)*$W$254/$Q$254</f>
        <v>218706970.97132155</v>
      </c>
      <c r="H316" s="2">
        <f>('1.5'!K87/'1.8.1'!$N237)*$W$254/$Q$254</f>
        <v>568798294.84347701</v>
      </c>
      <c r="I316" s="2">
        <f>('1.5'!L87/'1.8.1'!$N237)*$W$254/$Q$254</f>
        <v>689694109.1437465</v>
      </c>
      <c r="J316" s="2">
        <f>('1.5'!M87/'1.8.1'!$N237)*$W$254/$Q$254</f>
        <v>592825607.30407453</v>
      </c>
      <c r="K316" s="2">
        <f>('1.5'!N87/'1.8.1'!$N237)*$W$254/$Q$254</f>
        <v>432976877.18001914</v>
      </c>
      <c r="L316" s="2">
        <f>('1.5'!O87/'1.8.1'!$N237)*$W$254/$Q$254</f>
        <v>336685323.78964072</v>
      </c>
    </row>
    <row r="317" spans="1:12" x14ac:dyDescent="0.25">
      <c r="A317" s="4">
        <f>'1.5'!A88</f>
        <v>40878</v>
      </c>
      <c r="B317" s="2">
        <f>('1.5'!E88/'1.8.1'!$N238)*$W$254/$Q$254</f>
        <v>8714904743.4176674</v>
      </c>
      <c r="C317" s="2">
        <f>('1.5'!F88/'1.8.1'!$N238)*$W$254/$Q$254</f>
        <v>115873942.84225759</v>
      </c>
      <c r="D317" s="2">
        <f>('1.5'!G88/'1.8.1'!$N238)*$W$254/$Q$254</f>
        <v>1209808614.5611227</v>
      </c>
      <c r="E317" s="2">
        <f>('1.5'!H88/'1.8.1'!$N238)*$W$254/$Q$254</f>
        <v>581124213.06857777</v>
      </c>
      <c r="F317" s="2">
        <f>('1.5'!I88/'1.8.1'!$N238)*$W$254/$Q$254</f>
        <v>4038193388.4757099</v>
      </c>
      <c r="G317" s="2">
        <f>('1.5'!J88/'1.8.1'!$N238)*$W$254/$Q$254</f>
        <v>213332456.44438961</v>
      </c>
      <c r="H317" s="2">
        <f>('1.5'!K88/'1.8.1'!$N238)*$W$254/$Q$254</f>
        <v>554820621.04115808</v>
      </c>
      <c r="I317" s="2">
        <f>('1.5'!L88/'1.8.1'!$N238)*$W$254/$Q$254</f>
        <v>672745536.39240754</v>
      </c>
      <c r="J317" s="2">
        <f>('1.5'!M88/'1.8.1'!$N238)*$W$254/$Q$254</f>
        <v>578257485.29020965</v>
      </c>
      <c r="K317" s="2">
        <f>('1.5'!N88/'1.8.1'!$N238)*$W$254/$Q$254</f>
        <v>422336884.74678862</v>
      </c>
      <c r="L317" s="2">
        <f>('1.5'!O88/'1.8.1'!$N238)*$W$254/$Q$254</f>
        <v>328411604.1378355</v>
      </c>
    </row>
    <row r="318" spans="1:12" x14ac:dyDescent="0.25">
      <c r="A318" s="4">
        <f>'1.5'!A89</f>
        <v>40969</v>
      </c>
      <c r="B318" s="2">
        <f>('1.5'!E89/'1.8.1'!$N239)*$W$254/$Q$254</f>
        <v>8585482306.3503122</v>
      </c>
      <c r="C318" s="2">
        <f>('1.5'!F89/'1.8.1'!$N239)*$W$254/$Q$254</f>
        <v>122846312.25981197</v>
      </c>
      <c r="D318" s="2">
        <f>('1.5'!G89/'1.8.1'!$N239)*$W$254/$Q$254</f>
        <v>1230905213.4351506</v>
      </c>
      <c r="E318" s="2">
        <f>('1.5'!H89/'1.8.1'!$N239)*$W$254/$Q$254</f>
        <v>619406618.73208785</v>
      </c>
      <c r="F318" s="2">
        <f>('1.5'!I89/'1.8.1'!$N239)*$W$254/$Q$254</f>
        <v>3937461901.9919581</v>
      </c>
      <c r="G318" s="2">
        <f>('1.5'!J89/'1.8.1'!$N239)*$W$254/$Q$254</f>
        <v>193589933.04036871</v>
      </c>
      <c r="H318" s="2">
        <f>('1.5'!K89/'1.8.1'!$N239)*$W$254/$Q$254</f>
        <v>540262217.22471058</v>
      </c>
      <c r="I318" s="2">
        <f>('1.5'!L89/'1.8.1'!$N239)*$W$254/$Q$254</f>
        <v>617128792.4017148</v>
      </c>
      <c r="J318" s="2">
        <f>('1.5'!M89/'1.8.1'!$N239)*$W$254/$Q$254</f>
        <v>563460378.91550398</v>
      </c>
      <c r="K318" s="2">
        <f>('1.5'!N89/'1.8.1'!$N239)*$W$254/$Q$254</f>
        <v>407288445.42461228</v>
      </c>
      <c r="L318" s="2">
        <f>('1.5'!O89/'1.8.1'!$N239)*$W$254/$Q$254</f>
        <v>353132497.31251615</v>
      </c>
    </row>
    <row r="319" spans="1:12" x14ac:dyDescent="0.25">
      <c r="A319" s="3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</row>
    <row r="320" spans="1:12" ht="21" x14ac:dyDescent="0.35">
      <c r="A320" s="176" t="s">
        <v>164</v>
      </c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</row>
    <row r="321" spans="1:12" x14ac:dyDescent="0.25">
      <c r="A321" s="7"/>
      <c r="B321" s="2" t="s">
        <v>49</v>
      </c>
      <c r="C321" s="2" t="s">
        <v>50</v>
      </c>
      <c r="D321" s="2" t="s">
        <v>52</v>
      </c>
      <c r="E321" s="2" t="s">
        <v>51</v>
      </c>
      <c r="F321" s="2" t="s">
        <v>55</v>
      </c>
      <c r="G321" s="2" t="s">
        <v>53</v>
      </c>
      <c r="H321" s="2" t="s">
        <v>54</v>
      </c>
      <c r="I321" s="2" t="s">
        <v>56</v>
      </c>
      <c r="J321" s="65"/>
      <c r="K321" s="65"/>
      <c r="L321" s="65"/>
    </row>
    <row r="322" spans="1:12" x14ac:dyDescent="0.25">
      <c r="A322" s="7">
        <f>'1.7'!A116</f>
        <v>35125</v>
      </c>
      <c r="B322" s="2">
        <f>('1.7'!B116/'1.8.1'!L175)*$W$254/$O$254</f>
        <v>1.9588601974796551E-12</v>
      </c>
      <c r="C322" s="2">
        <f>('1.7'!C116/M175)*$W$254/$P$254</f>
        <v>0.24270711630268296</v>
      </c>
      <c r="D322" s="2">
        <f>('1.7'!D116/P175)*($W$254/$S$254)</f>
        <v>0.77525329003080823</v>
      </c>
      <c r="E322" s="2">
        <f>('1.7'!E116/O175)*($W$254/$R$254)</f>
        <v>7.987170983202483E-3</v>
      </c>
      <c r="F322" s="2">
        <f>('1.7'!F116/S175)*($W$254/$R$254)</f>
        <v>0.81214346436644147</v>
      </c>
      <c r="G322" s="2">
        <f>('1.7'!G116/Q175)*($W$254/$T$254)</f>
        <v>1.2633819214686823</v>
      </c>
      <c r="H322" s="2">
        <f>('1.7'!H116/R175)*($W$254/$U$254)</f>
        <v>0.11689994014551484</v>
      </c>
      <c r="I322" s="2">
        <f>'1.7'!I116/T175</f>
        <v>1.8909142225</v>
      </c>
    </row>
    <row r="323" spans="1:12" x14ac:dyDescent="0.25">
      <c r="A323" s="7">
        <f>'1.7'!A117</f>
        <v>35217</v>
      </c>
      <c r="B323" s="2">
        <f>('1.7'!B117/'1.8.1'!L176)*$W$254/$O$254</f>
        <v>1.9132613689983954E-12</v>
      </c>
      <c r="C323" s="2">
        <f>('1.7'!C117/M176)*$W$254/$P$254</f>
        <v>0.24887025956520814</v>
      </c>
      <c r="D323" s="2">
        <f>('1.7'!D117/P176)*($W$254/$S$254)</f>
        <v>0.77703732557932814</v>
      </c>
      <c r="E323" s="2">
        <f>('1.7'!E117/O176)*($W$254/$R$254)</f>
        <v>7.7478852041053059E-3</v>
      </c>
      <c r="F323" s="2">
        <f>('1.7'!F117/S176)*($W$254/$R$254)</f>
        <v>0.82674604227128845</v>
      </c>
      <c r="G323" s="2">
        <f>('1.7'!G117/Q176)*($W$254/$T$254)</f>
        <v>1.2703627755006568</v>
      </c>
      <c r="H323" s="2">
        <f>('1.7'!H117/R176)*($W$254/$U$254)</f>
        <v>0.10690257625845044</v>
      </c>
      <c r="I323" s="2">
        <f>'1.7'!I117/T176</f>
        <v>1.9110734106085503</v>
      </c>
    </row>
    <row r="324" spans="1:12" x14ac:dyDescent="0.25">
      <c r="A324" s="7">
        <f>'1.7'!A118</f>
        <v>35309</v>
      </c>
      <c r="B324" s="2">
        <f>('1.7'!B118/'1.8.1'!L177)*$W$254/$O$254</f>
        <v>1.8711180688443217E-12</v>
      </c>
      <c r="C324" s="2">
        <f>('1.7'!C118/M177)*$W$254/$P$254</f>
        <v>0.25483795092286515</v>
      </c>
      <c r="D324" s="2">
        <f>('1.7'!D118/P177)*($W$254/$S$254)</f>
        <v>0.77881663520586353</v>
      </c>
      <c r="E324" s="2">
        <f>('1.7'!E118/O177)*($W$254/$R$254)</f>
        <v>7.5120216529365033E-3</v>
      </c>
      <c r="F324" s="2">
        <f>('1.7'!F118/S177)*($W$254/$R$254)</f>
        <v>0.84110431849255496</v>
      </c>
      <c r="G324" s="2">
        <f>('1.7'!G118/Q177)*($W$254/$T$254)</f>
        <v>1.2773659071611843</v>
      </c>
      <c r="H324" s="2">
        <f>('1.7'!H118/R177)*($W$254/$U$254)</f>
        <v>9.8098927462378763E-2</v>
      </c>
      <c r="I324" s="2">
        <f>'1.7'!I118/T177</f>
        <v>1.9310477731548767</v>
      </c>
    </row>
    <row r="325" spans="1:12" x14ac:dyDescent="0.25">
      <c r="A325" s="7">
        <f>'1.7'!A119</f>
        <v>35400</v>
      </c>
      <c r="B325" s="2">
        <f>('1.7'!B119/'1.8.1'!L178)*$W$254/$O$254</f>
        <v>1.8320518414171254E-12</v>
      </c>
      <c r="C325" s="2">
        <f>('1.7'!C119/M178)*$W$254/$P$254</f>
        <v>0.26061934280620425</v>
      </c>
      <c r="D325" s="2">
        <f>('1.7'!D119/P178)*($W$254/$S$254)</f>
        <v>0.78059123766407468</v>
      </c>
      <c r="E325" s="2">
        <f>('1.7'!E119/O178)*($W$254/$R$254)</f>
        <v>7.2795074347065704E-3</v>
      </c>
      <c r="F325" s="2">
        <f>('1.7'!F119/S178)*($W$254/$R$254)</f>
        <v>0.85522437293639575</v>
      </c>
      <c r="G325" s="2">
        <f>('1.7'!G119/Q178)*($W$254/$T$254)</f>
        <v>1.2843914232608076</v>
      </c>
      <c r="H325" s="2">
        <f>('1.7'!H119/R178)*($W$254/$U$254)</f>
        <v>9.0287239094033481E-2</v>
      </c>
      <c r="I325" s="2">
        <f>'1.7'!I119/T178</f>
        <v>1.9508398403454996</v>
      </c>
    </row>
    <row r="326" spans="1:12" x14ac:dyDescent="0.25">
      <c r="A326" s="7">
        <f>'1.7'!A120</f>
        <v>35490</v>
      </c>
      <c r="B326" s="2">
        <f>('1.7'!B120/'1.8.1'!L179)*$W$254/$O$254</f>
        <v>1.8334302759711362E-12</v>
      </c>
      <c r="C326" s="2">
        <f>('1.7'!C120/M179)*$W$254/$P$254</f>
        <v>0.27714604623035133</v>
      </c>
      <c r="D326" s="2">
        <f>('1.7'!D120/P179)*($W$254/$S$254)</f>
        <v>0.79123109133326941</v>
      </c>
      <c r="E326" s="2">
        <f>('1.7'!E120/O179)*($W$254/$R$254)</f>
        <v>6.9757436171726458E-3</v>
      </c>
      <c r="F326" s="2">
        <f>('1.7'!F120/S179)*($W$254/$R$254)</f>
        <v>0.85883071094856112</v>
      </c>
      <c r="G326" s="2">
        <f>('1.7'!G120/Q179)*($W$254/$T$254)</f>
        <v>1.3005340530467422</v>
      </c>
      <c r="H326" s="2">
        <f>('1.7'!H120/R179)*($W$254/$U$254)</f>
        <v>9.0844152281904011E-2</v>
      </c>
      <c r="I326" s="2">
        <f>'1.7'!I120/T179</f>
        <v>1.979237861871143</v>
      </c>
    </row>
    <row r="327" spans="1:12" x14ac:dyDescent="0.25">
      <c r="A327" s="7">
        <f>'1.7'!A121</f>
        <v>35582</v>
      </c>
      <c r="B327" s="2">
        <f>('1.7'!B121/'1.8.1'!L180)*$W$254/$O$254</f>
        <v>1.8347582454180696E-12</v>
      </c>
      <c r="C327" s="2">
        <f>('1.7'!C121/M180)*$W$254/$P$254</f>
        <v>0.29361375581259674</v>
      </c>
      <c r="D327" s="2">
        <f>('1.7'!D121/P180)*($W$254/$S$254)</f>
        <v>0.80185969779985411</v>
      </c>
      <c r="E327" s="2">
        <f>('1.7'!E121/O180)*($W$254/$R$254)</f>
        <v>6.6833436259061754E-3</v>
      </c>
      <c r="F327" s="2">
        <f>('1.7'!F121/S180)*($W$254/$R$254)</f>
        <v>0.86239405238234046</v>
      </c>
      <c r="G327" s="2">
        <f>('1.7'!G121/Q180)*($W$254/$T$254)</f>
        <v>1.3166252497837458</v>
      </c>
      <c r="H327" s="2">
        <f>('1.7'!H121/R180)*($W$254/$U$254)</f>
        <v>9.1355015800493225E-2</v>
      </c>
      <c r="I327" s="2">
        <f>'1.7'!I121/T180</f>
        <v>2.0073972445604373</v>
      </c>
    </row>
    <row r="328" spans="1:12" x14ac:dyDescent="0.25">
      <c r="A328" s="7">
        <f>'1.7'!A122</f>
        <v>35674</v>
      </c>
      <c r="B328" s="2">
        <f>('1.7'!B122/'1.8.1'!L181)*$W$254/$O$254</f>
        <v>1.8360384712654155E-12</v>
      </c>
      <c r="C328" s="2">
        <f>('1.7'!C122/M181)*$W$254/$P$254</f>
        <v>0.31002278686744306</v>
      </c>
      <c r="D328" s="2">
        <f>('1.7'!D122/P181)*($W$254/$S$254)</f>
        <v>0.81247707488823839</v>
      </c>
      <c r="E328" s="2">
        <f>('1.7'!E122/O181)*($W$254/$R$254)</f>
        <v>6.4016814874263287E-3</v>
      </c>
      <c r="F328" s="2">
        <f>('1.7'!F122/S181)*($W$254/$R$254)</f>
        <v>0.86591516162134863</v>
      </c>
      <c r="G328" s="2">
        <f>('1.7'!G122/Q181)*($W$254/$T$254)</f>
        <v>1.3326652588919565</v>
      </c>
      <c r="H328" s="2">
        <f>('1.7'!H122/R181)*($W$254/$U$254)</f>
        <v>9.1825314473933967E-2</v>
      </c>
      <c r="I328" s="2">
        <f>'1.7'!I122/T181</f>
        <v>2.035320983879946</v>
      </c>
    </row>
    <row r="329" spans="1:12" x14ac:dyDescent="0.25">
      <c r="A329" s="7">
        <f>'1.7'!A123</f>
        <v>35765</v>
      </c>
      <c r="B329" s="2">
        <f>('1.7'!B123/'1.8.1'!L182)*$W$254/$O$254</f>
        <v>1.8372734827872002E-12</v>
      </c>
      <c r="C329" s="2">
        <f>('1.7'!C123/M182)*$W$254/$P$254</f>
        <v>0.32637345246630151</v>
      </c>
      <c r="D329" s="2">
        <f>('1.7'!D123/P182)*($W$254/$S$254)</f>
        <v>0.82308324038518843</v>
      </c>
      <c r="E329" s="2">
        <f>('1.7'!E123/O182)*($W$254/$R$254)</f>
        <v>6.1301763747446452E-3</v>
      </c>
      <c r="F329" s="2">
        <f>('1.7'!F123/S182)*($W$254/$R$254)</f>
        <v>0.86939478503721668</v>
      </c>
      <c r="G329" s="2">
        <f>('1.7'!G123/Q182)*($W$254/$T$254)</f>
        <v>1.3486543242325824</v>
      </c>
      <c r="H329" s="2">
        <f>('1.7'!H123/R182)*($W$254/$U$254)</f>
        <v>9.2259695348925752E-2</v>
      </c>
      <c r="I329" s="2">
        <f>'1.7'!I123/T182</f>
        <v>2.0630120253717923</v>
      </c>
    </row>
    <row r="330" spans="1:12" x14ac:dyDescent="0.25">
      <c r="A330" s="7">
        <f>'1.7'!A124</f>
        <v>35855</v>
      </c>
      <c r="B330" s="2">
        <f>('1.7'!B124/'1.8.1'!L183)*$W$254/$O$254</f>
        <v>1.834653941685533E-12</v>
      </c>
      <c r="C330" s="2">
        <f>('1.7'!C124/M183)*$W$254/$P$254</f>
        <v>0.33623803473918001</v>
      </c>
      <c r="D330" s="2">
        <f>('1.7'!D124/P183)*($W$254/$S$254)</f>
        <v>0.83054696641188219</v>
      </c>
      <c r="E330" s="2">
        <f>('1.7'!E124/O183)*($W$254/$R$254)</f>
        <v>6.3057229587985047E-3</v>
      </c>
      <c r="F330" s="2">
        <f>('1.7'!F124/S183)*($W$254/$R$254)</f>
        <v>0.89672352271032996</v>
      </c>
      <c r="G330" s="2">
        <f>('1.7'!G124/Q183)*($W$254/$T$254)</f>
        <v>1.3614559457672417</v>
      </c>
      <c r="H330" s="2">
        <f>('1.7'!H124/R183)*($W$254/$U$254)</f>
        <v>9.259221594471545E-2</v>
      </c>
      <c r="I330" s="2">
        <f>'1.7'!I124/T183</f>
        <v>2.0914709812783614</v>
      </c>
    </row>
    <row r="331" spans="1:12" x14ac:dyDescent="0.25">
      <c r="A331" s="7">
        <f>'1.7'!A125</f>
        <v>35947</v>
      </c>
      <c r="B331" s="2">
        <f>('1.7'!B125/'1.8.1'!L184)*$W$254/$O$254</f>
        <v>1.8320893559915941E-12</v>
      </c>
      <c r="C331" s="2">
        <f>('1.7'!C125/M184)*$W$254/$P$254</f>
        <v>0.34618602239637952</v>
      </c>
      <c r="D331" s="2">
        <f>('1.7'!D125/P184)*($W$254/$S$254)</f>
        <v>0.83797929926916837</v>
      </c>
      <c r="E331" s="2">
        <f>('1.7'!E125/O184)*($W$254/$R$254)</f>
        <v>6.4826189575445852E-3</v>
      </c>
      <c r="F331" s="2">
        <f>('1.7'!F125/S184)*($W$254/$R$254)</f>
        <v>0.92371437780857535</v>
      </c>
      <c r="G331" s="2">
        <f>('1.7'!G125/Q184)*($W$254/$T$254)</f>
        <v>1.3742633782966966</v>
      </c>
      <c r="H331" s="2">
        <f>('1.7'!H125/R184)*($W$254/$U$254)</f>
        <v>9.2901485932808059E-2</v>
      </c>
      <c r="I331" s="2">
        <f>'1.7'!I125/T184</f>
        <v>2.1197666926959822</v>
      </c>
    </row>
    <row r="332" spans="1:12" x14ac:dyDescent="0.25">
      <c r="A332" s="7">
        <f>'1.7'!A126</f>
        <v>36039</v>
      </c>
      <c r="B332" s="2">
        <f>('1.7'!B126/'1.8.1'!L185)*$W$254/$O$254</f>
        <v>1.8295780142913E-12</v>
      </c>
      <c r="C332" s="2">
        <f>('1.7'!C126/M185)*$W$254/$P$254</f>
        <v>0.35621847772183773</v>
      </c>
      <c r="D332" s="2">
        <f>('1.7'!D126/P185)*($W$254/$S$254)</f>
        <v>0.84538043660554263</v>
      </c>
      <c r="E332" s="2">
        <f>('1.7'!E126/O185)*($W$254/$R$254)</f>
        <v>6.6608799903041475E-3</v>
      </c>
      <c r="F332" s="2">
        <f>('1.7'!F126/S185)*($W$254/$R$254)</f>
        <v>0.95037357801945521</v>
      </c>
      <c r="G332" s="2">
        <f>('1.7'!G126/Q185)*($W$254/$T$254)</f>
        <v>1.3870766257784917</v>
      </c>
      <c r="H332" s="2">
        <f>('1.7'!H126/R185)*($W$254/$U$254)</f>
        <v>9.3189861541008237E-2</v>
      </c>
      <c r="I332" s="2">
        <f>'1.7'!I126/T185</f>
        <v>2.1479005601970105</v>
      </c>
    </row>
    <row r="333" spans="1:12" x14ac:dyDescent="0.25">
      <c r="A333" s="7">
        <f>'1.7'!A127</f>
        <v>36130</v>
      </c>
      <c r="B333" s="2">
        <f>('1.7'!B127/'1.8.1'!L186)*$W$254/$O$254</f>
        <v>1.8271182755026566E-12</v>
      </c>
      <c r="C333" s="2">
        <f>('1.7'!C127/M186)*$W$254/$P$254</f>
        <v>0.36633648111596279</v>
      </c>
      <c r="D333" s="2">
        <f>('1.7'!D127/P186)*($W$254/$S$254)</f>
        <v>0.85275057441380631</v>
      </c>
      <c r="E333" s="2">
        <f>('1.7'!E127/O186)*($W$254/$R$254)</f>
        <v>6.8405219183879061E-3</v>
      </c>
      <c r="F333" s="2">
        <f>('1.7'!F127/S186)*($W$254/$R$254)</f>
        <v>0.97670719891741509</v>
      </c>
      <c r="G333" s="2">
        <f>('1.7'!G127/Q186)*($W$254/$T$254)</f>
        <v>1.3998956921737664</v>
      </c>
      <c r="H333" s="2">
        <f>('1.7'!H127/R186)*($W$254/$U$254)</f>
        <v>9.3459391025436045E-2</v>
      </c>
      <c r="I333" s="2">
        <f>'1.7'!I127/T186</f>
        <v>2.1758739683776906</v>
      </c>
    </row>
    <row r="334" spans="1:12" x14ac:dyDescent="0.25">
      <c r="A334" s="7">
        <f>'1.7'!A128</f>
        <v>36220</v>
      </c>
      <c r="B334" s="2">
        <f>('1.7'!B128/'1.8.1'!L187)*$W$254/$O$254</f>
        <v>1.8087025407456958E-12</v>
      </c>
      <c r="C334" s="2">
        <f>('1.7'!C128/M187)*$W$254/$P$254</f>
        <v>0.39288480844243767</v>
      </c>
      <c r="D334" s="2">
        <f>('1.7'!D128/P187)*($W$254/$S$254)</f>
        <v>0.87175467479984992</v>
      </c>
      <c r="E334" s="2">
        <f>('1.7'!E128/O187)*($W$254/$R$254)</f>
        <v>8.0290827049256958E-3</v>
      </c>
      <c r="F334" s="2">
        <f>('1.7'!F128/S187)*($W$254/$R$254)</f>
        <v>0.98215416330349403</v>
      </c>
      <c r="G334" s="2">
        <f>('1.7'!G128/Q187)*($W$254/$T$254)</f>
        <v>1.4110824690480124</v>
      </c>
      <c r="H334" s="2">
        <f>('1.7'!H128/R187)*($W$254/$U$254)</f>
        <v>9.3373465257782881E-2</v>
      </c>
      <c r="I334" s="2">
        <f>'1.7'!I128/T187</f>
        <v>2.2117714897758809</v>
      </c>
    </row>
    <row r="335" spans="1:12" x14ac:dyDescent="0.25">
      <c r="A335" s="7">
        <f>'1.7'!A129</f>
        <v>36312</v>
      </c>
      <c r="B335" s="2">
        <f>('1.7'!B129/'1.8.1'!L188)*$W$254/$O$254</f>
        <v>1.7910331172548994E-12</v>
      </c>
      <c r="C335" s="2">
        <f>('1.7'!C129/M188)*$W$254/$P$254</f>
        <v>0.41972441835713414</v>
      </c>
      <c r="D335" s="2">
        <f>('1.7'!D129/P188)*($W$254/$S$254)</f>
        <v>0.89072897262386641</v>
      </c>
      <c r="E335" s="2">
        <f>('1.7'!E129/O188)*($W$254/$R$254)</f>
        <v>9.3847102686876772E-3</v>
      </c>
      <c r="F335" s="2">
        <f>('1.7'!F129/S188)*($W$254/$R$254)</f>
        <v>0.98753159197400586</v>
      </c>
      <c r="G335" s="2">
        <f>('1.7'!G129/Q188)*($W$254/$T$254)</f>
        <v>1.4223408249333362</v>
      </c>
      <c r="H335" s="2">
        <f>('1.7'!H129/R188)*($W$254/$U$254)</f>
        <v>9.3294502016583986E-2</v>
      </c>
      <c r="I335" s="2">
        <f>'1.7'!I129/T188</f>
        <v>2.247398086484274</v>
      </c>
    </row>
    <row r="336" spans="1:12" x14ac:dyDescent="0.25">
      <c r="A336" s="7">
        <f>'1.7'!A130</f>
        <v>36404</v>
      </c>
      <c r="B336" s="2">
        <f>('1.7'!B130/'1.8.1'!L189)*$W$254/$O$254</f>
        <v>1.7740655388195609E-12</v>
      </c>
      <c r="C336" s="2">
        <f>('1.7'!C130/M189)*$W$254/$P$254</f>
        <v>0.44686013113928985</v>
      </c>
      <c r="D336" s="2">
        <f>('1.7'!D130/P189)*($W$254/$S$254)</f>
        <v>0.9096735379362757</v>
      </c>
      <c r="E336" s="2">
        <f>('1.7'!E130/O189)*($W$254/$R$254)</f>
        <v>1.0945292323731164E-2</v>
      </c>
      <c r="F336" s="2">
        <f>('1.7'!F130/S189)*($W$254/$R$254)</f>
        <v>0.99284080801867625</v>
      </c>
      <c r="G336" s="2">
        <f>('1.7'!G130/Q189)*($W$254/$T$254)</f>
        <v>1.4336714490361728</v>
      </c>
      <c r="H336" s="2">
        <f>('1.7'!H130/R189)*($W$254/$U$254)</f>
        <v>9.3221687997100067E-2</v>
      </c>
      <c r="I336" s="2">
        <f>'1.7'!I130/T189</f>
        <v>2.2827568140444834</v>
      </c>
    </row>
    <row r="337" spans="1:9" x14ac:dyDescent="0.25">
      <c r="A337" s="7">
        <f>'1.7'!A131</f>
        <v>36495</v>
      </c>
      <c r="B337" s="2">
        <f>('1.7'!B131/'1.8.1'!L190)*$W$254/$O$254</f>
        <v>1.7577588029127569E-12</v>
      </c>
      <c r="C337" s="2">
        <f>('1.7'!C131/M190)*$W$254/$P$254</f>
        <v>0.4742968740157007</v>
      </c>
      <c r="D337" s="2">
        <f>('1.7'!D131/P190)*($W$254/$S$254)</f>
        <v>0.92858844056813328</v>
      </c>
      <c r="E337" s="2">
        <f>('1.7'!E131/O190)*($W$254/$R$254)</f>
        <v>1.2761109761608868E-2</v>
      </c>
      <c r="F337" s="2">
        <f>('1.7'!F131/S190)*($W$254/$R$254)</f>
        <v>0.99808310117202714</v>
      </c>
      <c r="G337" s="2">
        <f>('1.7'!G131/Q190)*($W$254/$T$254)</f>
        <v>1.4450750394395793</v>
      </c>
      <c r="H337" s="2">
        <f>('1.7'!H131/R190)*($W$254/$U$254)</f>
        <v>9.3154331818582764E-2</v>
      </c>
      <c r="I337" s="2">
        <f>'1.7'!I131/T190</f>
        <v>2.3178506822222196</v>
      </c>
    </row>
    <row r="338" spans="1:9" x14ac:dyDescent="0.25">
      <c r="A338" s="7">
        <f>'1.7'!A132</f>
        <v>36586</v>
      </c>
      <c r="B338" s="2">
        <f>('1.7'!B132/'1.8.1'!L191)*$W$254/$O$254</f>
        <v>1.8019400862548572E-12</v>
      </c>
      <c r="C338" s="2">
        <f>('1.7'!C132/M191)*$W$254/$P$254</f>
        <v>0.51248363189926416</v>
      </c>
      <c r="D338" s="2">
        <f>('1.7'!D132/P191)*($W$254/$S$254)</f>
        <v>0.9503248585260845</v>
      </c>
      <c r="E338" s="2">
        <f>('1.7'!E132/O191)*($W$254/$R$254)</f>
        <v>1.3243027170912147E-2</v>
      </c>
      <c r="F338" s="2">
        <f>('1.7'!F132/S191)*($W$254/$R$254)</f>
        <v>1.0220627512295595</v>
      </c>
      <c r="G338" s="2">
        <f>('1.7'!G132/Q191)*($W$254/$T$254)</f>
        <v>1.4691186534015195</v>
      </c>
      <c r="H338" s="2">
        <f>('1.7'!H132/R191)*($W$254/$U$254)</f>
        <v>8.9756793720108752E-2</v>
      </c>
      <c r="I338" s="2">
        <f>'1.7'!I132/T191</f>
        <v>2.3611669645530697</v>
      </c>
    </row>
    <row r="339" spans="1:9" x14ac:dyDescent="0.25">
      <c r="A339" s="7">
        <f>'1.7'!A133</f>
        <v>36678</v>
      </c>
      <c r="B339" s="2">
        <f>('1.7'!B133/'1.8.1'!L192)*$W$254/$O$254</f>
        <v>1.8447980363995081E-12</v>
      </c>
      <c r="C339" s="2">
        <f>('1.7'!C133/M192)*$W$254/$P$254</f>
        <v>0.55067038978282756</v>
      </c>
      <c r="D339" s="2">
        <f>('1.7'!D133/P192)*($W$254/$S$254)</f>
        <v>0.97216386052264359</v>
      </c>
      <c r="E339" s="2">
        <f>('1.7'!E133/O192)*($W$254/$R$254)</f>
        <v>1.3745122232211571E-2</v>
      </c>
      <c r="F339" s="2">
        <f>('1.7'!F133/S192)*($W$254/$R$254)</f>
        <v>1.0456298126763275</v>
      </c>
      <c r="G339" s="2">
        <f>('1.7'!G133/Q192)*($W$254/$T$254)</f>
        <v>1.49330690733639</v>
      </c>
      <c r="H339" s="2">
        <f>('1.7'!H133/R192)*($W$254/$U$254)</f>
        <v>8.6532686436703268E-2</v>
      </c>
      <c r="I339" s="2">
        <f>'1.7'!I133/T192</f>
        <v>2.404001954858022</v>
      </c>
    </row>
    <row r="340" spans="1:9" x14ac:dyDescent="0.25">
      <c r="A340" s="7">
        <f>'1.7'!A134</f>
        <v>36770</v>
      </c>
      <c r="B340" s="2">
        <f>('1.7'!B134/'1.8.1'!L193)*$W$254/$O$254</f>
        <v>1.8863912314761754E-12</v>
      </c>
      <c r="C340" s="2">
        <f>('1.7'!C134/M193)*$W$254/$P$254</f>
        <v>0.58885714766639097</v>
      </c>
      <c r="D340" s="2">
        <f>('1.7'!D134/P193)*($W$254/$S$254)</f>
        <v>0.99410617448659688</v>
      </c>
      <c r="E340" s="2">
        <f>('1.7'!E134/O193)*($W$254/$R$254)</f>
        <v>1.4268689285192621E-2</v>
      </c>
      <c r="F340" s="2">
        <f>('1.7'!F134/S193)*($W$254/$R$254)</f>
        <v>1.0687948430509924</v>
      </c>
      <c r="G340" s="2">
        <f>('1.7'!G134/Q193)*($W$254/$T$254)</f>
        <v>1.5176411103551128</v>
      </c>
      <c r="H340" s="2">
        <f>('1.7'!H134/R193)*($W$254/$U$254)</f>
        <v>8.3469061033581662E-2</v>
      </c>
      <c r="I340" s="2">
        <f>'1.7'!I134/T193</f>
        <v>2.4463636303529745</v>
      </c>
    </row>
    <row r="341" spans="1:9" x14ac:dyDescent="0.25">
      <c r="A341" s="7">
        <f>'1.7'!A135</f>
        <v>36861</v>
      </c>
      <c r="B341" s="2">
        <f>('1.7'!B135/'1.8.1'!L194)*$W$254/$O$254</f>
        <v>1.9267748425585437E-12</v>
      </c>
      <c r="C341" s="2">
        <f>('1.7'!C135/M194)*$W$254/$P$254</f>
        <v>0.62704390554995437</v>
      </c>
      <c r="D341" s="2">
        <f>('1.7'!D135/P194)*($W$254/$S$254)</f>
        <v>1.0161525352501684</v>
      </c>
      <c r="E341" s="2">
        <f>('1.7'!E135/O194)*($W$254/$R$254)</f>
        <v>1.4815135792724678E-2</v>
      </c>
      <c r="F341" s="2">
        <f>('1.7'!F135/S194)*($W$254/$R$254)</f>
        <v>1.0915680427359642</v>
      </c>
      <c r="G341" s="2">
        <f>('1.7'!G135/Q194)*($W$254/$T$254)</f>
        <v>1.5421225874144504</v>
      </c>
      <c r="H341" s="2">
        <f>('1.7'!H135/R194)*($W$254/$U$254)</f>
        <v>8.0554226354656006E-2</v>
      </c>
      <c r="I341" s="2">
        <f>'1.7'!I135/T194</f>
        <v>2.4882597929303993</v>
      </c>
    </row>
    <row r="342" spans="1:9" x14ac:dyDescent="0.25">
      <c r="A342" s="7">
        <f>'1.7'!A136</f>
        <v>36951</v>
      </c>
      <c r="B342" s="2">
        <f>('1.7'!B136/'1.8.1'!L195)*$W$254/$O$254</f>
        <v>1.9133182896236986E-12</v>
      </c>
      <c r="C342" s="2">
        <f>('1.7'!C136/M195)*$W$254/$P$254</f>
        <v>0.64996732129412071</v>
      </c>
      <c r="D342" s="2">
        <f>('1.7'!D136/P195)*($W$254/$S$254)</f>
        <v>1.0237009818368408</v>
      </c>
      <c r="E342" s="2">
        <f>('1.7'!E136/O195)*($W$254/$R$254)</f>
        <v>1.2217104307228749E-2</v>
      </c>
      <c r="F342" s="2">
        <f>('1.7'!F136/S195)*($W$254/$R$254)</f>
        <v>1.0988383462343476</v>
      </c>
      <c r="G342" s="2">
        <f>('1.7'!G136/Q195)*($W$254/$T$254)</f>
        <v>1.5666474217594681</v>
      </c>
      <c r="H342" s="2">
        <f>('1.7'!H136/R195)*($W$254/$U$254)</f>
        <v>8.1186334428892143E-2</v>
      </c>
      <c r="I342" s="2">
        <f>'1.7'!I136/T195</f>
        <v>2.498622677183608</v>
      </c>
    </row>
    <row r="343" spans="1:9" x14ac:dyDescent="0.25">
      <c r="A343" s="7">
        <f>'1.7'!A137</f>
        <v>37043</v>
      </c>
      <c r="B343" s="2">
        <f>('1.7'!B137/'1.8.1'!L196)*$W$254/$O$254</f>
        <v>1.9004405131591699E-12</v>
      </c>
      <c r="C343" s="2">
        <f>('1.7'!C137/M196)*$W$254/$P$254</f>
        <v>0.67266887818855292</v>
      </c>
      <c r="D343" s="2">
        <f>('1.7'!D137/P196)*($W$254/$S$254)</f>
        <v>1.0312098663344849</v>
      </c>
      <c r="E343" s="2">
        <f>('1.7'!E137/O196)*($W$254/$R$254)</f>
        <v>9.9325082556398405E-3</v>
      </c>
      <c r="F343" s="2">
        <f>('1.7'!F137/S196)*($W$254/$R$254)</f>
        <v>1.1059592929345545</v>
      </c>
      <c r="G343" s="2">
        <f>('1.7'!G137/Q196)*($W$254/$T$254)</f>
        <v>1.5913215876485076</v>
      </c>
      <c r="H343" s="2">
        <f>('1.7'!H137/R196)*($W$254/$U$254)</f>
        <v>8.1801782290318689E-2</v>
      </c>
      <c r="I343" s="2">
        <f>'1.7'!I137/T196</f>
        <v>2.5088667353651148</v>
      </c>
    </row>
    <row r="344" spans="1:9" x14ac:dyDescent="0.25">
      <c r="A344" s="7">
        <f>'1.7'!A138</f>
        <v>37135</v>
      </c>
      <c r="B344" s="2">
        <f>('1.7'!B138/'1.8.1'!L197)*$W$254/$O$254</f>
        <v>1.8881049588615678E-12</v>
      </c>
      <c r="C344" s="2">
        <f>('1.7'!C138/M197)*$W$254/$P$254</f>
        <v>0.69515178153486734</v>
      </c>
      <c r="D344" s="2">
        <f>('1.7'!D138/P197)*($W$254/$S$254)</f>
        <v>1.0386794989528938</v>
      </c>
      <c r="E344" s="2">
        <f>('1.7'!E138/O197)*($W$254/$R$254)</f>
        <v>7.90785360056547E-3</v>
      </c>
      <c r="F344" s="2">
        <f>('1.7'!F138/S197)*($W$254/$R$254)</f>
        <v>1.1129354384883476</v>
      </c>
      <c r="G344" s="2">
        <f>('1.7'!G138/Q197)*($W$254/$T$254)</f>
        <v>1.6161464531647758</v>
      </c>
      <c r="H344" s="2">
        <f>('1.7'!H138/R197)*($W$254/$U$254)</f>
        <v>8.2401220031402225E-2</v>
      </c>
      <c r="I344" s="2">
        <f>'1.7'!I138/T197</f>
        <v>2.5189939996039601</v>
      </c>
    </row>
    <row r="345" spans="1:9" x14ac:dyDescent="0.25">
      <c r="A345" s="7">
        <f>'1.7'!A139</f>
        <v>37226</v>
      </c>
      <c r="B345" s="2">
        <f>('1.7'!B139/'1.8.1'!L198)*$W$254/$O$254</f>
        <v>1.8762780872154138E-12</v>
      </c>
      <c r="C345" s="2">
        <f>('1.7'!C139/M198)*$W$254/$P$254</f>
        <v>0.71741917518589338</v>
      </c>
      <c r="D345" s="2">
        <f>('1.7'!D139/P198)*($W$254/$S$254)</f>
        <v>1.0461101866671403</v>
      </c>
      <c r="E345" s="2">
        <f>('1.7'!E139/O198)*($W$254/$R$254)</f>
        <v>6.1011641595541321E-3</v>
      </c>
      <c r="F345" s="2">
        <f>('1.7'!F139/S198)*($W$254/$R$254)</f>
        <v>1.1197711551381355</v>
      </c>
      <c r="G345" s="2">
        <f>('1.7'!G139/Q198)*($W$254/$T$254)</f>
        <v>1.6411234031540471</v>
      </c>
      <c r="H345" s="2">
        <f>('1.7'!H139/R198)*($W$254/$U$254)</f>
        <v>8.2985264356173913E-2</v>
      </c>
      <c r="I345" s="2">
        <f>'1.7'!I139/T198</f>
        <v>2.5290064559546508</v>
      </c>
    </row>
    <row r="346" spans="1:9" x14ac:dyDescent="0.25">
      <c r="A346" s="7">
        <f>'1.7'!A140</f>
        <v>37316</v>
      </c>
      <c r="B346" s="2">
        <f>('1.7'!B140/'1.8.1'!L199)*$W$254/$O$254</f>
        <v>1.8208215396322442E-12</v>
      </c>
      <c r="C346" s="2">
        <f>('1.7'!C140/M199)*$W$254/$P$254</f>
        <v>0.759324106932594</v>
      </c>
      <c r="D346" s="2">
        <f>('1.7'!D140/P199)*($W$254/$S$254)</f>
        <v>1.0497263974780238</v>
      </c>
      <c r="E346" s="2">
        <f>('1.7'!E140/O199)*($W$254/$R$254)</f>
        <v>6.132188604848059E-3</v>
      </c>
      <c r="F346" s="2">
        <f>('1.7'!F140/S199)*($W$254/$R$254)</f>
        <v>1.1422370815535579</v>
      </c>
      <c r="G346" s="2">
        <f>('1.7'!G140/Q199)*($W$254/$T$254)</f>
        <v>1.6608713622927695</v>
      </c>
      <c r="H346" s="2">
        <f>('1.7'!H140/R199)*($W$254/$U$254)</f>
        <v>8.4844645276868857E-2</v>
      </c>
      <c r="I346" s="2">
        <f>'1.7'!I140/T199</f>
        <v>2.5192568985835284</v>
      </c>
    </row>
    <row r="347" spans="1:9" x14ac:dyDescent="0.25">
      <c r="A347" s="7">
        <f>'1.7'!A141</f>
        <v>37408</v>
      </c>
      <c r="B347" s="2">
        <f>('1.7'!B141/'1.8.1'!L200)*$W$254/$O$254</f>
        <v>1.7681442084314118E-12</v>
      </c>
      <c r="C347" s="2">
        <f>('1.7'!C141/M200)*$W$254/$P$254</f>
        <v>0.80097009986314616</v>
      </c>
      <c r="D347" s="2">
        <f>('1.7'!D141/P200)*($W$254/$S$254)</f>
        <v>1.05331826300639</v>
      </c>
      <c r="E347" s="2">
        <f>('1.7'!E141/O200)*($W$254/$R$254)</f>
        <v>6.1615284648771857E-3</v>
      </c>
      <c r="F347" s="2">
        <f>('1.7'!F141/S200)*($W$254/$R$254)</f>
        <v>1.164231694827397</v>
      </c>
      <c r="G347" s="2">
        <f>('1.7'!G141/Q200)*($W$254/$T$254)</f>
        <v>1.6807788061371256</v>
      </c>
      <c r="H347" s="2">
        <f>('1.7'!H141/R200)*($W$254/$U$254)</f>
        <v>8.6653477267317522E-2</v>
      </c>
      <c r="I347" s="2">
        <f>'1.7'!I141/T200</f>
        <v>2.5095766508619635</v>
      </c>
    </row>
    <row r="348" spans="1:9" x14ac:dyDescent="0.25">
      <c r="A348" s="7">
        <f>'1.7'!A142</f>
        <v>37500</v>
      </c>
      <c r="B348" s="2">
        <f>('1.7'!B142/'1.8.1'!L201)*$W$254/$O$254</f>
        <v>1.7180422792055459E-12</v>
      </c>
      <c r="C348" s="2">
        <f>('1.7'!C142/M201)*$W$254/$P$254</f>
        <v>0.84235954663601509</v>
      </c>
      <c r="D348" s="2">
        <f>('1.7'!D142/P201)*($W$254/$S$254)</f>
        <v>1.0568860282757269</v>
      </c>
      <c r="E348" s="2">
        <f>('1.7'!E142/O201)*($W$254/$R$254)</f>
        <v>6.1893173190897821E-3</v>
      </c>
      <c r="F348" s="2">
        <f>('1.7'!F142/S201)*($W$254/$R$254)</f>
        <v>1.1857696725315394</v>
      </c>
      <c r="G348" s="2">
        <f>('1.7'!G142/Q201)*($W$254/$T$254)</f>
        <v>1.7008476745201673</v>
      </c>
      <c r="H348" s="2">
        <f>('1.7'!H142/R201)*($W$254/$U$254)</f>
        <v>8.8413794010468741E-2</v>
      </c>
      <c r="I348" s="2">
        <f>'1.7'!I142/T201</f>
        <v>2.4999649763237866</v>
      </c>
    </row>
    <row r="349" spans="1:9" x14ac:dyDescent="0.25">
      <c r="A349" s="7">
        <f>'1.7'!A143</f>
        <v>37591</v>
      </c>
      <c r="B349" s="2">
        <f>('1.7'!B143/'1.8.1'!L202)*$W$254/$O$254</f>
        <v>1.6703313910343529E-12</v>
      </c>
      <c r="C349" s="2">
        <f>('1.7'!C143/M202)*$W$254/$P$254</f>
        <v>0.88349481052184498</v>
      </c>
      <c r="D349" s="2">
        <f>('1.7'!D143/P202)*($W$254/$S$254)</f>
        <v>1.0604299350324604</v>
      </c>
      <c r="E349" s="2">
        <f>('1.7'!E143/O202)*($W$254/$R$254)</f>
        <v>6.2156749876776931E-3</v>
      </c>
      <c r="F349" s="2">
        <f>('1.7'!F143/S202)*($W$254/$R$254)</f>
        <v>1.2068650890499786</v>
      </c>
      <c r="G349" s="2">
        <f>('1.7'!G143/Q202)*($W$254/$T$254)</f>
        <v>1.7210799388622657</v>
      </c>
      <c r="H349" s="2">
        <f>('1.7'!H143/R202)*($W$254/$U$254)</f>
        <v>9.0127521540818323E-2</v>
      </c>
      <c r="I349" s="2">
        <f>'1.7'!I143/T202</f>
        <v>2.4904211488999972</v>
      </c>
    </row>
    <row r="350" spans="1:9" x14ac:dyDescent="0.25">
      <c r="A350" s="7">
        <f>'1.7'!A144</f>
        <v>37681</v>
      </c>
      <c r="B350" s="2">
        <f>('1.7'!B144/'1.8.1'!L203)*$W$254/$O$254</f>
        <v>1.6164011254762938E-12</v>
      </c>
      <c r="C350" s="2">
        <f>('1.7'!C144/M203)*$W$254/$P$254</f>
        <v>0.91799885163042216</v>
      </c>
      <c r="D350" s="2">
        <f>('1.7'!D144/P203)*($W$254/$S$254)</f>
        <v>1.0656196815856145</v>
      </c>
      <c r="E350" s="2">
        <f>('1.7'!E144/O203)*($W$254/$R$254)</f>
        <v>6.1852343237437648E-3</v>
      </c>
      <c r="F350" s="2">
        <f>('1.7'!F144/S203)*($W$254/$R$254)</f>
        <v>1.2294351587812136</v>
      </c>
      <c r="G350" s="2">
        <f>('1.7'!G144/Q203)*($W$254/$T$254)</f>
        <v>1.7482190497896388</v>
      </c>
      <c r="H350" s="2">
        <f>('1.7'!H144/R203)*($W$254/$U$254)</f>
        <v>8.9979669377873286E-2</v>
      </c>
      <c r="I350" s="2">
        <f>'1.7'!I144/T203</f>
        <v>2.5090057214925343</v>
      </c>
    </row>
    <row r="351" spans="1:9" x14ac:dyDescent="0.25">
      <c r="A351" s="7">
        <f>'1.7'!A145</f>
        <v>37773</v>
      </c>
      <c r="B351" s="2">
        <f>('1.7'!B145/'1.8.1'!L204)*$W$254/$O$254</f>
        <v>1.5659314775746807E-12</v>
      </c>
      <c r="C351" s="2">
        <f>('1.7'!C145/M204)*$W$254/$P$254</f>
        <v>0.95197259631480591</v>
      </c>
      <c r="D351" s="2">
        <f>('1.7'!D145/P204)*($W$254/$S$254)</f>
        <v>1.0707802275187763</v>
      </c>
      <c r="E351" s="2">
        <f>('1.7'!E145/O204)*($W$254/$R$254)</f>
        <v>6.156323964926067E-3</v>
      </c>
      <c r="F351" s="2">
        <f>('1.7'!F145/S204)*($W$254/$R$254)</f>
        <v>1.2515373124326519</v>
      </c>
      <c r="G351" s="2">
        <f>('1.7'!G145/Q204)*($W$254/$T$254)</f>
        <v>1.7755809346840643</v>
      </c>
      <c r="H351" s="2">
        <f>('1.7'!H145/R204)*($W$254/$U$254)</f>
        <v>8.9836129569680803E-2</v>
      </c>
      <c r="I351" s="2">
        <f>'1.7'!I145/T204</f>
        <v>2.5274062884158384</v>
      </c>
    </row>
    <row r="352" spans="1:9" x14ac:dyDescent="0.25">
      <c r="A352" s="7">
        <f>'1.7'!A146</f>
        <v>37865</v>
      </c>
      <c r="B352" s="2">
        <f>('1.7'!B146/'1.8.1'!L205)*$W$254/$O$254</f>
        <v>1.5185997088015037E-12</v>
      </c>
      <c r="C352" s="2">
        <f>('1.7'!C146/M205)*$W$254/$P$254</f>
        <v>0.98542817662220572</v>
      </c>
      <c r="D352" s="2">
        <f>('1.7'!D146/P205)*($W$254/$S$254)</f>
        <v>1.0759118185907979</v>
      </c>
      <c r="E352" s="2">
        <f>('1.7'!E146/O205)*($W$254/$R$254)</f>
        <v>6.1288313440490839E-3</v>
      </c>
      <c r="F352" s="2">
        <f>('1.7'!F146/S205)*($W$254/$R$254)</f>
        <v>1.27318595176656</v>
      </c>
      <c r="G352" s="2">
        <f>('1.7'!G146/Q205)*($W$254/$T$254)</f>
        <v>1.8031683478418616</v>
      </c>
      <c r="H352" s="2">
        <f>('1.7'!H146/R205)*($W$254/$U$254)</f>
        <v>8.9696716162545181E-2</v>
      </c>
      <c r="I352" s="2">
        <f>'1.7'!I146/T205</f>
        <v>2.5456255689655141</v>
      </c>
    </row>
    <row r="353" spans="1:9" x14ac:dyDescent="0.25">
      <c r="A353" s="7">
        <f>'1.7'!A147</f>
        <v>37956</v>
      </c>
      <c r="B353" s="2">
        <f>('1.7'!B147/'1.8.1'!L206)*$W$254/$O$254</f>
        <v>1.4741220023035931E-12</v>
      </c>
      <c r="C353" s="2">
        <f>('1.7'!C147/M206)*$W$254/$P$254</f>
        <v>1.0183773573269379</v>
      </c>
      <c r="D353" s="2">
        <f>('1.7'!D147/P206)*($W$254/$S$254)</f>
        <v>1.0810146978104336</v>
      </c>
      <c r="E353" s="2">
        <f>('1.7'!E147/O206)*($W$254/$R$254)</f>
        <v>6.1026546700963516E-3</v>
      </c>
      <c r="F353" s="2">
        <f>('1.7'!F147/S206)*($W$254/$R$254)</f>
        <v>1.2943948935273786</v>
      </c>
      <c r="G353" s="2">
        <f>('1.7'!G147/Q206)*($W$254/$T$254)</f>
        <v>1.8309840891514035</v>
      </c>
      <c r="H353" s="2">
        <f>('1.7'!H147/R206)*($W$254/$U$254)</f>
        <v>8.9561253742656333E-2</v>
      </c>
      <c r="I353" s="2">
        <f>'1.7'!I147/T206</f>
        <v>2.563666229117644</v>
      </c>
    </row>
    <row r="354" spans="1:9" x14ac:dyDescent="0.25">
      <c r="A354" s="7">
        <f>'1.7'!A148</f>
        <v>38047</v>
      </c>
      <c r="B354" s="2">
        <f>('1.7'!B148/'1.8.1'!L207)*$W$254/$O$254</f>
        <v>1.4522397417135588E-12</v>
      </c>
      <c r="C354" s="2">
        <f>('1.7'!C148/M207)*$W$254/$P$254</f>
        <v>1.0577708554450043</v>
      </c>
      <c r="D354" s="2">
        <f>('1.7'!D148/P207)*($W$254/$S$254)</f>
        <v>1.0822551624640899</v>
      </c>
      <c r="E354" s="2">
        <f>('1.7'!E148/O207)*($W$254/$R$254)</f>
        <v>7.9699003933014403E-3</v>
      </c>
      <c r="F354" s="2">
        <f>('1.7'!F148/S207)*($W$254/$R$254)</f>
        <v>1.3056178932413014</v>
      </c>
      <c r="G354" s="2">
        <f>('1.7'!G148/Q207)*($W$254/$T$254)</f>
        <v>1.8593763605419151</v>
      </c>
      <c r="H354" s="2">
        <f>('1.7'!H148/R207)*($W$254/$U$254)</f>
        <v>8.9770263529883709E-2</v>
      </c>
      <c r="I354" s="2">
        <f>'1.7'!I148/T207</f>
        <v>2.5715545899298276</v>
      </c>
    </row>
    <row r="355" spans="1:9" x14ac:dyDescent="0.25">
      <c r="A355" s="7">
        <f>'1.7'!A149</f>
        <v>38139</v>
      </c>
      <c r="B355" s="2">
        <f>('1.7'!B149/'1.8.1'!L208)*$W$254/$O$254</f>
        <v>1.4312047655006485E-12</v>
      </c>
      <c r="C355" s="2">
        <f>('1.7'!C149/M208)*$W$254/$P$254</f>
        <v>1.095832662545414</v>
      </c>
      <c r="D355" s="2">
        <f>('1.7'!D149/P208)*($W$254/$S$254)</f>
        <v>1.0834862344020451</v>
      </c>
      <c r="E355" s="2">
        <f>('1.7'!E149/O208)*($W$254/$R$254)</f>
        <v>9.7981219816960508E-3</v>
      </c>
      <c r="F355" s="2">
        <f>('1.7'!F149/S208)*($W$254/$R$254)</f>
        <v>1.3166174842958136</v>
      </c>
      <c r="G355" s="2">
        <f>('1.7'!G149/Q208)*($W$254/$T$254)</f>
        <v>1.887963480853734</v>
      </c>
      <c r="H355" s="2">
        <f>('1.7'!H149/R208)*($W$254/$U$254)</f>
        <v>8.997088043705391E-2</v>
      </c>
      <c r="I355" s="2">
        <f>'1.7'!I149/T208</f>
        <v>2.5793352598094303</v>
      </c>
    </row>
    <row r="356" spans="1:9" x14ac:dyDescent="0.25">
      <c r="A356" s="7">
        <f>'1.7'!A150</f>
        <v>38231</v>
      </c>
      <c r="B356" s="2">
        <f>('1.7'!B150/'1.8.1'!L209)*$W$254/$O$254</f>
        <v>1.4109687978235177E-12</v>
      </c>
      <c r="C356" s="2">
        <f>('1.7'!C150/M209)*$W$254/$P$254</f>
        <v>1.1326291826480261</v>
      </c>
      <c r="D356" s="2">
        <f>('1.7'!D150/P209)*($W$254/$S$254)</f>
        <v>1.0847080199034553</v>
      </c>
      <c r="E356" s="2">
        <f>('1.7'!E150/O209)*($W$254/$R$254)</f>
        <v>1.1588530149584837E-2</v>
      </c>
      <c r="F356" s="2">
        <f>('1.7'!F150/S209)*($W$254/$R$254)</f>
        <v>1.327400271816499</v>
      </c>
      <c r="G356" s="2">
        <f>('1.7'!G150/Q209)*($W$254/$T$254)</f>
        <v>1.9167474627909173</v>
      </c>
      <c r="H356" s="2">
        <f>('1.7'!H150/R209)*($W$254/$U$254)</f>
        <v>9.0163600043751291E-2</v>
      </c>
      <c r="I356" s="2">
        <f>'1.7'!I150/T209</f>
        <v>2.5870104290805078</v>
      </c>
    </row>
    <row r="357" spans="1:9" x14ac:dyDescent="0.25">
      <c r="A357" s="7">
        <f>'1.7'!A151</f>
        <v>38322</v>
      </c>
      <c r="B357" s="2">
        <f>('1.7'!B151/'1.8.1'!L210)*$W$254/$O$254</f>
        <v>1.3914871619772087E-12</v>
      </c>
      <c r="C357" s="2">
        <f>('1.7'!C151/M210)*$W$254/$P$254</f>
        <v>1.1682224770237208</v>
      </c>
      <c r="D357" s="2">
        <f>('1.7'!D151/P210)*($W$254/$S$254)</f>
        <v>1.0859206236500951</v>
      </c>
      <c r="E357" s="2">
        <f>('1.7'!E151/O210)*($W$254/$R$254)</f>
        <v>1.3342286041083827E-2</v>
      </c>
      <c r="F357" s="2">
        <f>('1.7'!F151/S210)*($W$254/$R$254)</f>
        <v>1.337972603093954</v>
      </c>
      <c r="G357" s="2">
        <f>('1.7'!G151/Q210)*($W$254/$T$254)</f>
        <v>1.9457303468737672</v>
      </c>
      <c r="H357" s="2">
        <f>('1.7'!H151/R210)*($W$254/$U$254)</f>
        <v>9.034887966563232E-2</v>
      </c>
      <c r="I357" s="2">
        <f>'1.7'!I151/T210</f>
        <v>2.5945822290684593</v>
      </c>
    </row>
    <row r="358" spans="1:9" x14ac:dyDescent="0.25">
      <c r="A358" s="7">
        <f>'1.7'!A152</f>
        <v>38412</v>
      </c>
      <c r="B358" s="2">
        <f>('1.7'!B152/'1.8.1'!L211)*$W$254/$O$254</f>
        <v>1.418097085039756E-12</v>
      </c>
      <c r="C358" s="2">
        <f>('1.7'!C152/M211)*$W$254/$P$254</f>
        <v>1.2235180454644672</v>
      </c>
      <c r="D358" s="2">
        <f>('1.7'!D152/P211)*($W$254/$S$254)</f>
        <v>1.0959393648446887</v>
      </c>
      <c r="E358" s="2">
        <f>('1.7'!E152/O211)*($W$254/$R$254)</f>
        <v>1.3474308739238055E-2</v>
      </c>
      <c r="F358" s="2">
        <f>('1.7'!F152/S211)*($W$254/$R$254)</f>
        <v>1.3661435328383955</v>
      </c>
      <c r="G358" s="2">
        <f>('1.7'!G152/Q211)*($W$254/$T$254)</f>
        <v>2.002836202888266</v>
      </c>
      <c r="H358" s="2">
        <f>('1.7'!H152/R211)*($W$254/$U$254)</f>
        <v>9.1167098990508261E-2</v>
      </c>
      <c r="I358" s="2">
        <f>'1.7'!I152/T211</f>
        <v>2.6210076997342049</v>
      </c>
    </row>
    <row r="359" spans="1:9" x14ac:dyDescent="0.25">
      <c r="A359" s="7">
        <f>'1.7'!A153</f>
        <v>38504</v>
      </c>
      <c r="B359" s="2">
        <f>('1.7'!B153/'1.8.1'!L212)*$W$254/$O$254</f>
        <v>1.4437838885993789E-12</v>
      </c>
      <c r="C359" s="2">
        <f>('1.7'!C153/M212)*$W$254/$P$254</f>
        <v>1.2775725662344735</v>
      </c>
      <c r="D359" s="2">
        <f>('1.7'!D153/P212)*($W$254/$S$254)</f>
        <v>1.1059330717034623</v>
      </c>
      <c r="E359" s="2">
        <f>('1.7'!E153/O212)*($W$254/$R$254)</f>
        <v>1.3601441707831001E-2</v>
      </c>
      <c r="F359" s="2">
        <f>('1.7'!F153/S212)*($W$254/$R$254)</f>
        <v>1.3937285579169869</v>
      </c>
      <c r="G359" s="2">
        <f>('1.7'!G153/Q212)*($W$254/$T$254)</f>
        <v>2.0603108498258589</v>
      </c>
      <c r="H359" s="2">
        <f>('1.7'!H153/R212)*($W$254/$U$254)</f>
        <v>9.1963982092843607E-2</v>
      </c>
      <c r="I359" s="2">
        <f>'1.7'!I153/T212</f>
        <v>2.6470100126697926</v>
      </c>
    </row>
    <row r="360" spans="1:9" x14ac:dyDescent="0.25">
      <c r="A360" s="7">
        <f>'1.7'!A154</f>
        <v>38596</v>
      </c>
      <c r="B360" s="2">
        <f>('1.7'!B154/'1.8.1'!L213)*$W$254/$O$254</f>
        <v>1.4685947892948493E-12</v>
      </c>
      <c r="C360" s="2">
        <f>('1.7'!C154/M213)*$W$254/$P$254</f>
        <v>1.3304273565804849</v>
      </c>
      <c r="D360" s="2">
        <f>('1.7'!D154/P213)*($W$254/$S$254)</f>
        <v>1.1159018379411771</v>
      </c>
      <c r="E360" s="2">
        <f>('1.7'!E154/O213)*($W$254/$R$254)</f>
        <v>1.3723951659384189E-2</v>
      </c>
      <c r="F360" s="2">
        <f>('1.7'!F154/S213)*($W$254/$R$254)</f>
        <v>1.4207457688493139</v>
      </c>
      <c r="G360" s="2">
        <f>('1.7'!G154/Q213)*($W$254/$T$254)</f>
        <v>2.1181578717498408</v>
      </c>
      <c r="H360" s="2">
        <f>('1.7'!H154/R213)*($W$254/$U$254)</f>
        <v>9.2740352789671257E-2</v>
      </c>
      <c r="I360" s="2">
        <f>'1.7'!I154/T213</f>
        <v>2.6725992513379779</v>
      </c>
    </row>
    <row r="361" spans="1:9" x14ac:dyDescent="0.25">
      <c r="A361" s="7">
        <f>'1.7'!A155</f>
        <v>38687</v>
      </c>
      <c r="B361" s="2">
        <f>('1.7'!B155/'1.8.1'!L214)*$W$254/$O$254</f>
        <v>1.4925738376346402E-12</v>
      </c>
      <c r="C361" s="2">
        <f>('1.7'!C155/M214)*$W$254/$P$254</f>
        <v>1.3821219198213395</v>
      </c>
      <c r="D361" s="2">
        <f>('1.7'!D155/P214)*($W$254/$S$254)</f>
        <v>1.1258457568054183</v>
      </c>
      <c r="E361" s="2">
        <f>('1.7'!E155/O214)*($W$254/$R$254)</f>
        <v>1.384208625552478E-2</v>
      </c>
      <c r="F361" s="2">
        <f>('1.7'!F155/S214)*($W$254/$R$254)</f>
        <v>1.4472125189862151</v>
      </c>
      <c r="G361" s="2">
        <f>('1.7'!G155/Q214)*($W$254/$T$254)</f>
        <v>2.1763808993163285</v>
      </c>
      <c r="H361" s="2">
        <f>('1.7'!H155/R214)*($W$254/$U$254)</f>
        <v>9.3496993025527414E-2</v>
      </c>
      <c r="I361" s="2">
        <f>'1.7'!I155/T214</f>
        <v>2.6977851813532574</v>
      </c>
    </row>
    <row r="362" spans="1:9" x14ac:dyDescent="0.25">
      <c r="A362" s="7">
        <f>'1.7'!A156</f>
        <v>38777</v>
      </c>
      <c r="B362" s="2">
        <f>('1.7'!B156/'1.8.1'!L215)*$W$254/$O$254</f>
        <v>1.5110681533112939E-12</v>
      </c>
      <c r="C362" s="2">
        <f>('1.7'!C156/M215)*$W$254/$P$254</f>
        <v>1.4373738712817949</v>
      </c>
      <c r="D362" s="2">
        <f>('1.7'!D156/P215)*($W$254/$S$254)</f>
        <v>1.1496110501486432</v>
      </c>
      <c r="E362" s="2">
        <f>('1.7'!E156/O215)*($W$254/$R$254)</f>
        <v>1.4060771230972352E-2</v>
      </c>
      <c r="F362" s="2">
        <f>('1.7'!F156/S215)*($W$254/$R$254)</f>
        <v>1.4847958015887583</v>
      </c>
      <c r="G362" s="2">
        <f>('1.7'!G156/Q215)*($W$254/$T$254)</f>
        <v>2.2260207473708653</v>
      </c>
      <c r="H362" s="2">
        <f>('1.7'!H156/R215)*($W$254/$U$254)</f>
        <v>9.214468033302313E-2</v>
      </c>
      <c r="I362" s="2">
        <f>'1.7'!I156/T215</f>
        <v>2.7288099400067387</v>
      </c>
    </row>
    <row r="363" spans="1:9" x14ac:dyDescent="0.25">
      <c r="A363" s="7">
        <f>'1.7'!A157</f>
        <v>38869</v>
      </c>
      <c r="B363" s="2">
        <f>('1.7'!B157/'1.8.1'!L216)*$W$254/$O$254</f>
        <v>1.5290095076303428E-12</v>
      </c>
      <c r="C363" s="2">
        <f>('1.7'!C157/M216)*$W$254/$P$254</f>
        <v>1.4911473501524584</v>
      </c>
      <c r="D363" s="2">
        <f>('1.7'!D157/P216)*($W$254/$S$254)</f>
        <v>1.1733645022894053</v>
      </c>
      <c r="E363" s="2">
        <f>('1.7'!E157/O216)*($W$254/$R$254)</f>
        <v>1.4270980044580871E-2</v>
      </c>
      <c r="F363" s="2">
        <f>('1.7'!F157/S216)*($W$254/$R$254)</f>
        <v>1.5216087687981552</v>
      </c>
      <c r="G363" s="2">
        <f>('1.7'!G157/Q216)*($W$254/$T$254)</f>
        <v>2.2759351244996107</v>
      </c>
      <c r="H363" s="2">
        <f>('1.7'!H157/R216)*($W$254/$U$254)</f>
        <v>9.0833440748084901E-2</v>
      </c>
      <c r="I363" s="2">
        <f>'1.7'!I157/T216</f>
        <v>2.7593696594512811</v>
      </c>
    </row>
    <row r="364" spans="1:9" x14ac:dyDescent="0.25">
      <c r="A364" s="7">
        <f>'1.7'!A158</f>
        <v>38961</v>
      </c>
      <c r="B364" s="2">
        <f>('1.7'!B158/'1.8.1'!L217)*$W$254/$O$254</f>
        <v>1.5464223347919035E-12</v>
      </c>
      <c r="C364" s="2">
        <f>('1.7'!C158/M217)*$W$254/$P$254</f>
        <v>1.5435009160376101</v>
      </c>
      <c r="D364" s="2">
        <f>('1.7'!D158/P217)*($W$254/$S$254)</f>
        <v>1.1971061220754269</v>
      </c>
      <c r="E364" s="2">
        <f>('1.7'!E158/O217)*($W$254/$R$254)</f>
        <v>1.4473196127633935E-2</v>
      </c>
      <c r="F364" s="2">
        <f>('1.7'!F158/S217)*($W$254/$R$254)</f>
        <v>1.5576748632077868</v>
      </c>
      <c r="G364" s="2">
        <f>('1.7'!G158/Q217)*($W$254/$T$254)</f>
        <v>2.326126314407996</v>
      </c>
      <c r="H364" s="2">
        <f>('1.7'!H158/R217)*($W$254/$U$254)</f>
        <v>8.9561431023717761E-2</v>
      </c>
      <c r="I364" s="2">
        <f>'1.7'!I158/T217</f>
        <v>2.7894747178201347</v>
      </c>
    </row>
    <row r="365" spans="1:9" x14ac:dyDescent="0.25">
      <c r="A365" s="7">
        <f>'1.7'!A159</f>
        <v>39052</v>
      </c>
      <c r="B365" s="2">
        <f>('1.7'!B159/'1.8.1'!L218)*$W$254/$O$254</f>
        <v>1.5633296502979308E-12</v>
      </c>
      <c r="C365" s="2">
        <f>('1.7'!C159/M218)*$W$254/$P$254</f>
        <v>1.5944900762544645</v>
      </c>
      <c r="D365" s="2">
        <f>('1.7'!D159/P218)*($W$254/$S$254)</f>
        <v>1.2208359183456206</v>
      </c>
      <c r="E365" s="2">
        <f>('1.7'!E159/O218)*($W$254/$R$254)</f>
        <v>1.4667866834453673E-2</v>
      </c>
      <c r="F365" s="2">
        <f>('1.7'!F159/S218)*($W$254/$R$254)</f>
        <v>1.5930165857423824</v>
      </c>
      <c r="G365" s="2">
        <f>('1.7'!G159/Q218)*($W$254/$T$254)</f>
        <v>2.3765966262016147</v>
      </c>
      <c r="H365" s="2">
        <f>('1.7'!H159/R218)*($W$254/$U$254)</f>
        <v>8.8326916580435968E-2</v>
      </c>
      <c r="I365" s="2">
        <f>'1.7'!I159/T218</f>
        <v>2.8191351867194059</v>
      </c>
    </row>
    <row r="366" spans="1:9" x14ac:dyDescent="0.25">
      <c r="A366" s="7">
        <f>'1.7'!A160</f>
        <v>39142</v>
      </c>
      <c r="B366" s="2">
        <f>('1.7'!B160/'1.8.1'!L219)*$W$254/$O$254</f>
        <v>1.6114336810049108E-12</v>
      </c>
      <c r="C366" s="2">
        <f>('1.7'!C160/M219)*$W$254/$P$254</f>
        <v>1.6460202280673746</v>
      </c>
      <c r="D366" s="2">
        <f>('1.7'!D160/P219)*($W$254/$S$254)</f>
        <v>1.2338777776727228</v>
      </c>
      <c r="E366" s="2">
        <f>('1.7'!E160/O219)*($W$254/$R$254)</f>
        <v>1.4703868208745653E-2</v>
      </c>
      <c r="F366" s="2">
        <f>('1.7'!F160/S219)*($W$254/$R$254)</f>
        <v>1.6285091585443561</v>
      </c>
      <c r="G366" s="2">
        <f>('1.7'!G160/Q219)*($W$254/$T$254)</f>
        <v>2.4208517711857276</v>
      </c>
      <c r="H366" s="2">
        <f>('1.7'!H160/R219)*($W$254/$U$254)</f>
        <v>8.8278214682393177E-2</v>
      </c>
      <c r="I366" s="2">
        <f>'1.7'!I160/T219</f>
        <v>2.8541216858108425</v>
      </c>
    </row>
    <row r="367" spans="1:9" x14ac:dyDescent="0.25">
      <c r="A367" s="7">
        <f>'1.7'!A161</f>
        <v>39234</v>
      </c>
      <c r="B367" s="2">
        <f>('1.7'!B161/'1.8.1'!L220)*$W$254/$O$254</f>
        <v>1.6581716929249E-12</v>
      </c>
      <c r="C367" s="2">
        <f>('1.7'!C161/M220)*$W$254/$P$254</f>
        <v>1.6963446250964855</v>
      </c>
      <c r="D367" s="2">
        <f>('1.7'!D161/P220)*($W$254/$S$254)</f>
        <v>1.246822935126416</v>
      </c>
      <c r="E367" s="2">
        <f>('1.7'!E161/O220)*($W$254/$R$254)</f>
        <v>1.4738717836285258E-2</v>
      </c>
      <c r="F367" s="2">
        <f>('1.7'!F161/S220)*($W$254/$R$254)</f>
        <v>1.6634295681862321</v>
      </c>
      <c r="G367" s="2">
        <f>('1.7'!G161/Q220)*($W$254/$T$254)</f>
        <v>2.4653091997172547</v>
      </c>
      <c r="H367" s="2">
        <f>('1.7'!H161/R220)*($W$254/$U$254)</f>
        <v>8.8230676130449118E-2</v>
      </c>
      <c r="I367" s="2">
        <f>'1.7'!I161/T220</f>
        <v>2.8886528686725548</v>
      </c>
    </row>
    <row r="368" spans="1:9" x14ac:dyDescent="0.25">
      <c r="A368" s="7">
        <f>'1.7'!A162</f>
        <v>39326</v>
      </c>
      <c r="B368" s="2">
        <f>('1.7'!B162/'1.8.1'!L221)*$W$254/$O$254</f>
        <v>1.7036010580768586E-12</v>
      </c>
      <c r="C368" s="2">
        <f>('1.7'!C162/M221)*$W$254/$P$254</f>
        <v>1.7455050981529203</v>
      </c>
      <c r="D368" s="2">
        <f>('1.7'!D162/P221)*($W$254/$S$254)</f>
        <v>1.2596724622615625</v>
      </c>
      <c r="E368" s="2">
        <f>('1.7'!E162/O221)*($W$254/$R$254)</f>
        <v>1.4772470116487406E-2</v>
      </c>
      <c r="F368" s="2">
        <f>('1.7'!F162/S221)*($W$254/$R$254)</f>
        <v>1.6977915395000733</v>
      </c>
      <c r="G368" s="2">
        <f>('1.7'!G162/Q221)*($W$254/$T$254)</f>
        <v>2.5099703018842017</v>
      </c>
      <c r="H368" s="2">
        <f>('1.7'!H162/R221)*($W$254/$U$254)</f>
        <v>8.818425973316478E-2</v>
      </c>
      <c r="I368" s="2">
        <f>'1.7'!I162/T221</f>
        <v>2.9227375661080908</v>
      </c>
    </row>
    <row r="369" spans="1:9" x14ac:dyDescent="0.25">
      <c r="A369" s="7">
        <f>'1.7'!A163</f>
        <v>39417</v>
      </c>
      <c r="B369" s="2">
        <f>('1.7'!B163/'1.8.1'!L222)*$W$254/$O$254</f>
        <v>1.7477759800472672E-12</v>
      </c>
      <c r="C369" s="2">
        <f>('1.7'!C163/M222)*$W$254/$P$254</f>
        <v>1.7935415652068616</v>
      </c>
      <c r="D369" s="2">
        <f>('1.7'!D163/P222)*($W$254/$S$254)</f>
        <v>1.2724274148594075</v>
      </c>
      <c r="E369" s="2">
        <f>('1.7'!E163/O222)*($W$254/$R$254)</f>
        <v>1.4805176076003283E-2</v>
      </c>
      <c r="F369" s="2">
        <f>('1.7'!F163/S222)*($W$254/$R$254)</f>
        <v>1.731608361831956</v>
      </c>
      <c r="G369" s="2">
        <f>('1.7'!G163/Q222)*($W$254/$T$254)</f>
        <v>2.5548364805406902</v>
      </c>
      <c r="H369" s="2">
        <f>('1.7'!H163/R222)*($W$254/$U$254)</f>
        <v>8.8138926221076719E-2</v>
      </c>
      <c r="I369" s="2">
        <f>'1.7'!I163/T222</f>
        <v>2.956384382024662</v>
      </c>
    </row>
    <row r="370" spans="1:9" x14ac:dyDescent="0.25">
      <c r="A370" s="7">
        <f>'1.7'!A164</f>
        <v>39508</v>
      </c>
      <c r="B370" s="2">
        <f>('1.7'!B164/'1.8.1'!L223)*$W$254/$O$254</f>
        <v>1.7510713244475404E-12</v>
      </c>
      <c r="C370" s="2">
        <f>('1.7'!C164/M223)*$W$254/$P$254</f>
        <v>1.8357853845633985</v>
      </c>
      <c r="D370" s="2">
        <f>('1.7'!D164/P223)*($W$254/$S$254)</f>
        <v>1.2981655031734927</v>
      </c>
      <c r="E370" s="2">
        <f>('1.7'!E164/O223)*($W$254/$R$254)</f>
        <v>1.7432235179727376E-2</v>
      </c>
      <c r="F370" s="2">
        <f>('1.7'!F164/S223)*($W$254/$R$254)</f>
        <v>1.7634007643391107</v>
      </c>
      <c r="G370" s="2">
        <f>('1.7'!G164/Q223)*($W$254/$T$254)</f>
        <v>2.5701555025298175</v>
      </c>
      <c r="H370" s="2">
        <f>('1.7'!H164/R223)*($W$254/$U$254)</f>
        <v>8.972360115281168E-2</v>
      </c>
      <c r="I370" s="2">
        <f>'1.7'!I164/T223</f>
        <v>2.9941408294080789</v>
      </c>
    </row>
    <row r="371" spans="1:9" x14ac:dyDescent="0.25">
      <c r="A371" s="7">
        <f>'1.7'!A165</f>
        <v>39600</v>
      </c>
      <c r="B371" s="2">
        <f>('1.7'!B165/'1.8.1'!L224)*$W$254/$O$254</f>
        <v>1.7542347612708591E-12</v>
      </c>
      <c r="C371" s="2">
        <f>('1.7'!C165/M224)*$W$254/$P$254</f>
        <v>1.8763843983089064</v>
      </c>
      <c r="D371" s="2">
        <f>('1.7'!D165/P224)*($W$254/$S$254)</f>
        <v>1.3237654172701796</v>
      </c>
      <c r="E371" s="2">
        <f>('1.7'!E165/O224)*($W$254/$R$254)</f>
        <v>1.988972732540005E-2</v>
      </c>
      <c r="F371" s="2">
        <f>('1.7'!F165/S224)*($W$254/$R$254)</f>
        <v>1.7948233007574208</v>
      </c>
      <c r="G371" s="2">
        <f>('1.7'!G165/Q224)*($W$254/$T$254)</f>
        <v>2.5855768086924726</v>
      </c>
      <c r="H371" s="2">
        <f>('1.7'!H165/R224)*($W$254/$U$254)</f>
        <v>9.1261787936780886E-2</v>
      </c>
      <c r="I371" s="2">
        <f>'1.7'!I165/T224</f>
        <v>3.0315322017277317</v>
      </c>
    </row>
    <row r="372" spans="1:9" x14ac:dyDescent="0.25">
      <c r="A372" s="7">
        <f>'1.7'!A166</f>
        <v>39692</v>
      </c>
      <c r="B372" s="2">
        <f>('1.7'!B166/'1.8.1'!L225)*$W$254/$O$254</f>
        <v>1.7572740551997423E-12</v>
      </c>
      <c r="C372" s="2">
        <f>('1.7'!C166/M225)*$W$254/$P$254</f>
        <v>1.9154328352390251</v>
      </c>
      <c r="D372" s="2">
        <f>('1.7'!D166/P225)*($W$254/$S$254)</f>
        <v>1.349228266847486</v>
      </c>
      <c r="E372" s="2">
        <f>('1.7'!E166/O225)*($W$254/$R$254)</f>
        <v>2.2193556618284857E-2</v>
      </c>
      <c r="F372" s="2">
        <f>('1.7'!F166/S225)*($W$254/$R$254)</f>
        <v>1.8258823881751571</v>
      </c>
      <c r="G372" s="2">
        <f>('1.7'!G166/Q225)*($W$254/$T$254)</f>
        <v>2.6011014268778614</v>
      </c>
      <c r="H372" s="2">
        <f>('1.7'!H166/R225)*($W$254/$U$254)</f>
        <v>9.2755502670693671E-2</v>
      </c>
      <c r="I372" s="2">
        <f>'1.7'!I166/T225</f>
        <v>3.0685637684894873</v>
      </c>
    </row>
    <row r="373" spans="1:9" x14ac:dyDescent="0.25">
      <c r="A373" s="7">
        <f>'1.7'!A167</f>
        <v>39783</v>
      </c>
      <c r="B373" s="2">
        <f>('1.7'!B167/'1.8.1'!L226)*$W$254/$O$254</f>
        <v>1.7601963732247596E-12</v>
      </c>
      <c r="C373" s="2">
        <f>('1.7'!C167/M226)*$W$254/$P$254</f>
        <v>1.9530178613602596</v>
      </c>
      <c r="D373" s="2">
        <f>('1.7'!D167/P226)*($W$254/$S$254)</f>
        <v>1.3745551497522925</v>
      </c>
      <c r="E373" s="2">
        <f>('1.7'!E167/O226)*($W$254/$R$254)</f>
        <v>2.4357698546311094E-2</v>
      </c>
      <c r="F373" s="2">
        <f>('1.7'!F167/S226)*($W$254/$R$254)</f>
        <v>1.85658429608759</v>
      </c>
      <c r="G373" s="2">
        <f>('1.7'!G167/Q226)*($W$254/$T$254)</f>
        <v>2.6167303987532233</v>
      </c>
      <c r="H373" s="2">
        <f>('1.7'!H167/R226)*($W$254/$U$254)</f>
        <v>9.4206646534689936E-2</v>
      </c>
      <c r="I373" s="2">
        <f>'1.7'!I167/T226</f>
        <v>3.105240698271166</v>
      </c>
    </row>
    <row r="374" spans="1:9" x14ac:dyDescent="0.25">
      <c r="A374" s="7">
        <f>'1.7'!A168</f>
        <v>39873</v>
      </c>
      <c r="B374" s="2">
        <f>('1.7'!B168/'1.8.1'!L227)*$W$254/$O$254</f>
        <v>1.7511854966812364E-12</v>
      </c>
      <c r="C374" s="2">
        <f>('1.7'!C168/M227)*$W$254/$P$254</f>
        <v>2.0813061728994713</v>
      </c>
      <c r="D374" s="2">
        <f>('1.7'!D168/P227)*($W$254/$S$254)</f>
        <v>1.3718196317280167</v>
      </c>
      <c r="E374" s="2">
        <f>('1.7'!E168/O227)*($W$254/$R$254)</f>
        <v>2.1861440093590839E-2</v>
      </c>
      <c r="F374" s="2">
        <f>('1.7'!F168/S227)*($W$254/$R$254)</f>
        <v>1.8554860647539666</v>
      </c>
      <c r="G374" s="2">
        <f>('1.7'!G168/Q227)*($W$254/$T$254)</f>
        <v>2.5688812143442106</v>
      </c>
      <c r="H374" s="2">
        <f>('1.7'!H168/R227)*($W$254/$U$254)</f>
        <v>9.3949432587673701E-2</v>
      </c>
      <c r="I374" s="2">
        <f>'1.7'!I168/T227</f>
        <v>3.0967700270321896</v>
      </c>
    </row>
    <row r="375" spans="1:9" x14ac:dyDescent="0.25">
      <c r="A375" s="7">
        <f>'1.7'!A169</f>
        <v>39965</v>
      </c>
      <c r="B375" s="2">
        <f>('1.7'!B169/'1.8.1'!L228)*$W$254/$O$254</f>
        <v>1.7424870844828483E-12</v>
      </c>
      <c r="C375" s="2">
        <f>('1.7'!C169/M228)*$W$254/$P$254</f>
        <v>2.2089079442957353</v>
      </c>
      <c r="D375" s="2">
        <f>('1.7'!D169/P228)*($W$254/$S$254)</f>
        <v>1.3690999564722213</v>
      </c>
      <c r="E375" s="2">
        <f>('1.7'!E169/O228)*($W$254/$R$254)</f>
        <v>1.9373925103051741E-2</v>
      </c>
      <c r="F375" s="2">
        <f>('1.7'!F169/S228)*($W$254/$R$254)</f>
        <v>1.8543883822615894</v>
      </c>
      <c r="G375" s="2">
        <f>('1.7'!G169/Q228)*($W$254/$T$254)</f>
        <v>2.5209080040554439</v>
      </c>
      <c r="H375" s="2">
        <f>('1.7'!H169/R228)*($W$254/$U$254)</f>
        <v>9.3696642467756011E-2</v>
      </c>
      <c r="I375" s="2">
        <f>'1.7'!I169/T228</f>
        <v>3.0883333745532093</v>
      </c>
    </row>
    <row r="376" spans="1:9" x14ac:dyDescent="0.25">
      <c r="A376" s="7">
        <f>'1.7'!A170</f>
        <v>40057</v>
      </c>
      <c r="B376" s="2">
        <f>('1.7'!B170/'1.8.1'!L229)*$W$254/$O$254</f>
        <v>1.7340851609326765E-12</v>
      </c>
      <c r="C376" s="2">
        <f>('1.7'!C170/M229)*$W$254/$P$254</f>
        <v>2.3358286719134971</v>
      </c>
      <c r="D376" s="2">
        <f>('1.7'!D170/P229)*($W$254/$S$254)</f>
        <v>1.3663959867520703</v>
      </c>
      <c r="E376" s="2">
        <f>('1.7'!E170/O229)*($W$254/$R$254)</f>
        <v>1.689510771737467E-2</v>
      </c>
      <c r="F376" s="2">
        <f>('1.7'!F170/S229)*($W$254/$R$254)</f>
        <v>1.8532912481991359</v>
      </c>
      <c r="G376" s="2">
        <f>('1.7'!G170/Q229)*($W$254/$T$254)</f>
        <v>2.4728102850454503</v>
      </c>
      <c r="H376" s="2">
        <f>('1.7'!H170/R229)*($W$254/$U$254)</f>
        <v>9.3448163019797942E-2</v>
      </c>
      <c r="I376" s="2">
        <f>'1.7'!I170/T229</f>
        <v>3.0799305363126219</v>
      </c>
    </row>
    <row r="377" spans="1:9" x14ac:dyDescent="0.25">
      <c r="A377" s="7">
        <f>'1.7'!A171</f>
        <v>40148</v>
      </c>
      <c r="B377" s="2">
        <f>('1.7'!B171/'1.8.1'!L230)*$W$254/$O$254</f>
        <v>1.7259648211593225E-12</v>
      </c>
      <c r="C377" s="2">
        <f>('1.7'!C171/M230)*$W$254/$P$254</f>
        <v>2.4620737936023098</v>
      </c>
      <c r="D377" s="2">
        <f>('1.7'!D171/P230)*($W$254/$S$254)</f>
        <v>1.3637075869151452</v>
      </c>
      <c r="E377" s="2">
        <f>('1.7'!E171/O230)*($W$254/$R$254)</f>
        <v>1.4424942399361393E-2</v>
      </c>
      <c r="F377" s="2">
        <f>('1.7'!F171/S230)*($W$254/$R$254)</f>
        <v>1.8521946621556851</v>
      </c>
      <c r="G377" s="2">
        <f>('1.7'!G171/Q230)*($W$254/$T$254)</f>
        <v>2.4245875719631846</v>
      </c>
      <c r="H377" s="2">
        <f>('1.7'!H171/R230)*($W$254/$U$254)</f>
        <v>9.3203884915162835E-2</v>
      </c>
      <c r="I377" s="2">
        <f>'1.7'!I171/T230</f>
        <v>3.0715613094249967</v>
      </c>
    </row>
    <row r="378" spans="1:9" x14ac:dyDescent="0.25">
      <c r="A378" s="7">
        <f>'1.7'!A172</f>
        <v>40238</v>
      </c>
      <c r="B378" s="2">
        <f>('1.7'!B172/'1.8.1'!L231)*$W$254/$O$254</f>
        <v>1.7262970643983152E-12</v>
      </c>
      <c r="C378" s="2">
        <f>('1.7'!C172/M231)*$W$254/$P$254</f>
        <v>2.5282605039076946</v>
      </c>
      <c r="D378" s="2">
        <f>('1.7'!D172/P231)*($W$254/$S$254)</f>
        <v>1.374805707118004</v>
      </c>
      <c r="E378" s="2">
        <f>('1.7'!E172/O231)*($W$254/$R$254)</f>
        <v>1.4423186011823699E-2</v>
      </c>
      <c r="F378" s="2">
        <f>('1.7'!F172/S231)*($W$254/$R$254)</f>
        <v>1.8572273045893828</v>
      </c>
      <c r="G378" s="2">
        <f>('1.7'!G172/Q231)*($W$254/$T$254)</f>
        <v>2.4541538453589027</v>
      </c>
      <c r="H378" s="2">
        <f>('1.7'!H172/R231)*($W$254/$U$254)</f>
        <v>9.5069867492091828E-2</v>
      </c>
      <c r="I378" s="2">
        <f>'1.7'!I172/T231</f>
        <v>3.0694320207415218</v>
      </c>
    </row>
    <row r="379" spans="1:9" x14ac:dyDescent="0.25">
      <c r="A379" s="7">
        <f>'1.7'!A173</f>
        <v>40330</v>
      </c>
      <c r="B379" s="2">
        <f>('1.7'!B173/'1.8.1'!L232)*$W$254/$O$254</f>
        <v>1.7266161686496225E-12</v>
      </c>
      <c r="C379" s="2">
        <f>('1.7'!C173/M232)*$W$254/$P$254</f>
        <v>2.5929510668326561</v>
      </c>
      <c r="D379" s="2">
        <f>('1.7'!D173/P232)*($W$254/$S$254)</f>
        <v>1.3858402884647398</v>
      </c>
      <c r="E379" s="2">
        <f>('1.7'!E173/O232)*($W$254/$R$254)</f>
        <v>1.4421492431581209E-2</v>
      </c>
      <c r="F379" s="2">
        <f>('1.7'!F173/S232)*($W$254/$R$254)</f>
        <v>1.8622574344707001</v>
      </c>
      <c r="G379" s="2">
        <f>('1.7'!G173/Q232)*($W$254/$T$254)</f>
        <v>2.484046388718526</v>
      </c>
      <c r="H379" s="2">
        <f>('1.7'!H173/R232)*($W$254/$U$254)</f>
        <v>9.689442296410071E-2</v>
      </c>
      <c r="I379" s="2">
        <f>'1.7'!I173/T232</f>
        <v>3.067315431592939</v>
      </c>
    </row>
    <row r="380" spans="1:9" x14ac:dyDescent="0.25">
      <c r="A380" s="7">
        <f>'1.7'!A174</f>
        <v>40422</v>
      </c>
      <c r="B380" s="2">
        <f>('1.7'!B174/'1.8.1'!L233)*$W$254/$O$254</f>
        <v>1.726922898198264E-12</v>
      </c>
      <c r="C380" s="2">
        <f>('1.7'!C174/M233)*$W$254/$P$254</f>
        <v>2.6561956459136322</v>
      </c>
      <c r="D380" s="2">
        <f>('1.7'!D174/P233)*($W$254/$S$254)</f>
        <v>1.3968118750559284</v>
      </c>
      <c r="E380" s="2">
        <f>('1.7'!E174/O233)*($W$254/$R$254)</f>
        <v>1.4419858348888055E-2</v>
      </c>
      <c r="F380" s="2">
        <f>('1.7'!F174/S233)*($W$254/$R$254)</f>
        <v>1.8672850536807435</v>
      </c>
      <c r="G380" s="2">
        <f>('1.7'!G174/Q233)*($W$254/$T$254)</f>
        <v>2.5142706326913888</v>
      </c>
      <c r="H380" s="2">
        <f>('1.7'!H174/R233)*($W$254/$U$254)</f>
        <v>9.8678915783839444E-2</v>
      </c>
      <c r="I380" s="2">
        <f>'1.7'!I174/T233</f>
        <v>3.06521142870292</v>
      </c>
    </row>
    <row r="381" spans="1:9" x14ac:dyDescent="0.25">
      <c r="A381" s="7">
        <f>'1.7'!A175</f>
        <v>40513</v>
      </c>
      <c r="B381" s="2">
        <f>('1.7'!B175/'1.8.1'!L234)*$W$254/$O$254</f>
        <v>1.727217959179588E-12</v>
      </c>
      <c r="C381" s="2">
        <f>('1.7'!C175/M234)*$W$254/$P$254</f>
        <v>2.7180421869307128</v>
      </c>
      <c r="D381" s="2">
        <f>('1.7'!D175/P234)*($W$254/$S$254)</f>
        <v>1.4077210047974518</v>
      </c>
      <c r="E381" s="2">
        <f>('1.7'!E175/O234)*($W$254/$R$254)</f>
        <v>1.4418280682534835E-2</v>
      </c>
      <c r="F381" s="2">
        <f>('1.7'!F175/S234)*($W$254/$R$254)</f>
        <v>1.8723101640987654</v>
      </c>
      <c r="G381" s="2">
        <f>('1.7'!G175/Q234)*($W$254/$T$254)</f>
        <v>2.5448321291209042</v>
      </c>
      <c r="H381" s="2">
        <f>('1.7'!H175/R234)*($W$254/$U$254)</f>
        <v>0.10042465113475765</v>
      </c>
      <c r="I381" s="2">
        <f>'1.7'!I175/T234</f>
        <v>3.0631199001383358</v>
      </c>
    </row>
    <row r="382" spans="1:9" x14ac:dyDescent="0.25">
      <c r="A382" s="7">
        <f>'1.7'!A176</f>
        <v>40603</v>
      </c>
      <c r="B382" s="2">
        <f>('1.7'!B176/'1.8.1'!L235)*$W$254/$O$254</f>
        <v>1.7370283391881882E-12</v>
      </c>
      <c r="C382" s="2">
        <f>('1.7'!C176/M235)*$W$254/$P$254</f>
        <v>2.7788828840784134</v>
      </c>
      <c r="D382" s="2">
        <f>('1.7'!D176/P235)*($W$254/$S$254)</f>
        <v>1.4349566266120133</v>
      </c>
      <c r="E382" s="2">
        <f>('1.7'!E176/O235)*($W$254/$R$254)</f>
        <v>1.4639684743730442E-2</v>
      </c>
      <c r="F382" s="2">
        <f>('1.7'!F176/S235)*($W$254/$R$254)</f>
        <v>1.8686652041507164</v>
      </c>
      <c r="G382" s="2">
        <f>('1.7'!G176/Q235)*($W$254/$T$254)</f>
        <v>2.5933837753833671</v>
      </c>
      <c r="H382" s="2">
        <f>('1.7'!H176/R235)*($W$254/$U$254)</f>
        <v>9.9082072179701705E-2</v>
      </c>
      <c r="I382" s="2">
        <f>'1.7'!I176/T235</f>
        <v>3.0825217069341324</v>
      </c>
    </row>
    <row r="383" spans="1:9" x14ac:dyDescent="0.25">
      <c r="A383" s="7">
        <f>'1.7'!A177</f>
        <v>40695</v>
      </c>
      <c r="B383" s="2">
        <f>('1.7'!B177/'1.8.1'!L236)*$W$254/$O$254</f>
        <v>1.746507466872805E-12</v>
      </c>
      <c r="C383" s="2">
        <f>('1.7'!C177/M236)*$W$254/$P$254</f>
        <v>2.8375716594620473</v>
      </c>
      <c r="D383" s="2">
        <f>('1.7'!D177/P236)*($W$254/$S$254)</f>
        <v>1.4620380845295111</v>
      </c>
      <c r="E383" s="2">
        <f>('1.7'!E177/O236)*($W$254/$R$254)</f>
        <v>1.4854205325652362E-2</v>
      </c>
      <c r="F383" s="2">
        <f>('1.7'!F177/S236)*($W$254/$R$254)</f>
        <v>1.8650202442026675</v>
      </c>
      <c r="G383" s="2">
        <f>('1.7'!G177/Q236)*($W$254/$T$254)</f>
        <v>2.6423779835688594</v>
      </c>
      <c r="H383" s="2">
        <f>('1.7'!H177/R236)*($W$254/$U$254)</f>
        <v>9.7773949325698536E-2</v>
      </c>
      <c r="I383" s="2">
        <f>'1.7'!I177/T236</f>
        <v>3.1017242775721234</v>
      </c>
    </row>
    <row r="384" spans="1:9" x14ac:dyDescent="0.25">
      <c r="A384" s="7">
        <f>'1.7'!A178</f>
        <v>40787</v>
      </c>
      <c r="B384" s="2">
        <f>('1.7'!B178/'1.8.1'!L237)*$W$254/$O$254</f>
        <v>1.7556718410357054E-12</v>
      </c>
      <c r="C384" s="2">
        <f>('1.7'!C178/M237)*$W$254/$P$254</f>
        <v>2.8942206985764338</v>
      </c>
      <c r="D384" s="2">
        <f>('1.7'!D178/P237)*($W$254/$S$254)</f>
        <v>1.4889666837946043</v>
      </c>
      <c r="E384" s="2">
        <f>('1.7'!E178/O237)*($W$254/$R$254)</f>
        <v>1.5062158526845029E-2</v>
      </c>
      <c r="F384" s="2">
        <f>('1.7'!F178/S237)*($W$254/$R$254)</f>
        <v>1.8613752842546183</v>
      </c>
      <c r="G384" s="2">
        <f>('1.7'!G178/Q237)*($W$254/$T$254)</f>
        <v>2.6918208324972328</v>
      </c>
      <c r="H384" s="2">
        <f>('1.7'!H178/R237)*($W$254/$U$254)</f>
        <v>9.6498972949880801E-2</v>
      </c>
      <c r="I384" s="2">
        <f>'1.7'!I178/T237</f>
        <v>3.120730665294329</v>
      </c>
    </row>
    <row r="385" spans="1:12" x14ac:dyDescent="0.25">
      <c r="A385" s="7">
        <f>'1.7'!A179</f>
        <v>40878</v>
      </c>
      <c r="B385" s="2">
        <f>('1.7'!B179/'1.8.1'!L238)*$W$254/$O$254</f>
        <v>1.7645368826908041E-12</v>
      </c>
      <c r="C385" s="2">
        <f>('1.7'!C179/M238)*$W$254/$P$254</f>
        <v>2.948934522068881</v>
      </c>
      <c r="D385" s="2">
        <f>('1.7'!D179/P238)*($W$254/$S$254)</f>
        <v>1.5157437149587709</v>
      </c>
      <c r="E385" s="2">
        <f>('1.7'!E179/O238)*($W$254/$R$254)</f>
        <v>1.5263841383421581E-2</v>
      </c>
      <c r="F385" s="2">
        <f>('1.7'!F179/S238)*($W$254/$R$254)</f>
        <v>1.8577303243065695</v>
      </c>
      <c r="G385" s="2">
        <f>('1.7'!G179/Q238)*($W$254/$T$254)</f>
        <v>2.7417185128280859</v>
      </c>
      <c r="H385" s="2">
        <f>('1.7'!H179/R238)*($W$254/$U$254)</f>
        <v>9.5255898968014743E-2</v>
      </c>
      <c r="I385" s="2">
        <f>'1.7'!I179/T238</f>
        <v>3.1395438612729878</v>
      </c>
    </row>
    <row r="386" spans="1:12" x14ac:dyDescent="0.25">
      <c r="A386" s="7">
        <f>'1.7'!A180</f>
        <v>40969</v>
      </c>
      <c r="B386" s="2">
        <f>('1.7'!B180/'1.8.1'!L239)*$W$254/$O$254</f>
        <v>1.7626515201347291E-12</v>
      </c>
      <c r="C386" s="2">
        <f>('1.7'!C180/M239)*$W$254/$P$254</f>
        <v>3.0532843247335264</v>
      </c>
      <c r="D386" s="2">
        <f>('1.7'!D180/P239)*($W$254/$S$254)</f>
        <v>1.5245263334783363</v>
      </c>
      <c r="E386" s="2">
        <f>('1.7'!E180/O239)*($W$254/$R$254)</f>
        <v>1.5459418557490692E-2</v>
      </c>
      <c r="F386" s="2">
        <f>('1.7'!F180/S239)*($W$254/$R$254)</f>
        <v>1.8397068238106229</v>
      </c>
      <c r="G386" s="2">
        <f>('1.7'!G180/Q239)*($W$254/$T$254)</f>
        <v>2.8133867565012793</v>
      </c>
      <c r="H386" s="2">
        <f>('1.7'!H180/R239)*($W$254/$U$254)</f>
        <v>9.7953978735608682E-2</v>
      </c>
      <c r="I386" s="2">
        <f>'1.7'!I180/T239</f>
        <v>3.1662987805396248</v>
      </c>
    </row>
    <row r="387" spans="1:12" x14ac:dyDescent="0.25">
      <c r="A387" s="7">
        <f>'1.7'!A181</f>
        <v>41061</v>
      </c>
      <c r="B387" s="2">
        <f>('1.7'!B181/'1.8.1'!L240)*$W$254/$O$254</f>
        <v>1.7608113007767953E-12</v>
      </c>
      <c r="C387" s="2">
        <f>('1.7'!C181/M240)*$W$254/$P$254</f>
        <v>3.1555611739328686</v>
      </c>
      <c r="D387" s="2">
        <f>('1.7'!D181/P240)*($W$254/$S$254)</f>
        <v>1.5332516562573257</v>
      </c>
      <c r="E387" s="2">
        <f>('1.7'!E181/O240)*($W$254/$R$254)</f>
        <v>1.5650831406224752E-2</v>
      </c>
      <c r="F387" s="2">
        <f>('1.7'!F181/S240)*($W$254/$R$254)</f>
        <v>1.8216833233146768</v>
      </c>
      <c r="G387" s="2">
        <f>('1.7'!G181/Q240)*($W$254/$T$254)</f>
        <v>2.8853666012339207</v>
      </c>
      <c r="H387" s="2">
        <f>('1.7'!H181/R240)*($W$254/$U$254)</f>
        <v>0.10060893584600988</v>
      </c>
      <c r="I387" s="2">
        <f>'1.7'!I181/T240</f>
        <v>3.1928098899904036</v>
      </c>
    </row>
    <row r="388" spans="1:12" x14ac:dyDescent="0.25">
      <c r="A388" s="7">
        <f>'1.7'!A182</f>
        <v>41153</v>
      </c>
      <c r="B388" s="2">
        <f>('1.7'!B182/'1.8.1'!L241)*$W$254/$O$254</f>
        <v>1.7590146224325098E-12</v>
      </c>
      <c r="C388" s="2">
        <f>('1.7'!C182/M241)*$W$254/$P$254</f>
        <v>3.2558262323167435</v>
      </c>
      <c r="D388" s="2">
        <f>('1.7'!D182/P241)*($W$254/$S$254)</f>
        <v>1.5419202421487628</v>
      </c>
      <c r="E388" s="2">
        <f>('1.7'!E182/O241)*($W$254/$R$254)</f>
        <v>1.5838211531847429E-2</v>
      </c>
      <c r="F388" s="2">
        <f>('1.7'!F182/S241)*($W$254/$R$254)</f>
        <v>1.8036598228187302</v>
      </c>
      <c r="G388" s="2">
        <f>('1.7'!G182/Q241)*($W$254/$T$254)</f>
        <v>2.9576600836342455</v>
      </c>
      <c r="H388" s="2">
        <f>('1.7'!H182/R241)*($W$254/$U$254)</f>
        <v>0.1032217959291626</v>
      </c>
      <c r="I388" s="2">
        <f>'1.7'!I182/T241</f>
        <v>3.21908050716161</v>
      </c>
    </row>
    <row r="389" spans="1:12" x14ac:dyDescent="0.25">
      <c r="A389" s="7">
        <f>'1.7'!A183</f>
        <v>41244</v>
      </c>
      <c r="B389" s="2">
        <f>('1.7'!B183/'1.8.1'!L242)*$W$254/$O$254</f>
        <v>1.7572599578487752E-12</v>
      </c>
      <c r="C389" s="2">
        <f>('1.7'!C183/M242)*$W$254/$P$254</f>
        <v>3.3541382798241486</v>
      </c>
      <c r="D389" s="2">
        <f>('1.7'!D183/P242)*($W$254/$S$254)</f>
        <v>1.5505326427612725</v>
      </c>
      <c r="E389" s="2">
        <f>('1.7'!E183/O242)*($W$254/$R$254)</f>
        <v>1.6021685049145133E-2</v>
      </c>
      <c r="F389" s="2">
        <f>('1.7'!F183/S242)*($W$254/$R$254)</f>
        <v>1.7856363223227838</v>
      </c>
      <c r="G389" s="2">
        <f>('1.7'!G183/Q242)*($W$254/$T$254)</f>
        <v>3.0302692580974475</v>
      </c>
      <c r="H389" s="2">
        <f>('1.7'!H183/R242)*($W$254/$U$254)</f>
        <v>0.10579355234604111</v>
      </c>
      <c r="I389" s="2">
        <f>'1.7'!I183/T242</f>
        <v>3.2451138896720493</v>
      </c>
    </row>
    <row r="390" spans="1:12" x14ac:dyDescent="0.25">
      <c r="A390" s="7">
        <f>'1.7'!A184</f>
        <v>41334</v>
      </c>
      <c r="B390" s="2">
        <f>('1.7'!B184/'1.8.1'!L243)*$W$254/$O$254</f>
        <v>1.7499198808740858E-12</v>
      </c>
      <c r="C390" s="2">
        <f>('1.7'!C184/M243)*$W$254/$P$254</f>
        <v>3.4564815794900454</v>
      </c>
      <c r="D390" s="2">
        <f>('1.7'!D184/P243)*($W$254/$S$254)</f>
        <v>1.5530608717121035</v>
      </c>
      <c r="E390" s="2">
        <f>('1.7'!E184/O243)*($W$254/$R$254)</f>
        <v>1.6256823431154338E-2</v>
      </c>
      <c r="F390" s="2">
        <f>('1.7'!F184/S243)*($W$254/$R$254)</f>
        <v>1.8633830626216903</v>
      </c>
      <c r="G390" s="2">
        <f>('1.7'!G184/Q243)*($W$254/$T$254)</f>
        <v>3.0678275288008372</v>
      </c>
      <c r="H390" s="2">
        <f>('1.7'!H184/R243)*($W$254/$U$254)</f>
        <v>0.10648150660627798</v>
      </c>
      <c r="I390" s="2">
        <f>'1.7'!I184/T243</f>
        <v>3.2702289365072179</v>
      </c>
    </row>
    <row r="391" spans="1:12" x14ac:dyDescent="0.25">
      <c r="A391" s="7">
        <f>'1.7'!A185</f>
        <v>41426</v>
      </c>
      <c r="B391" s="2">
        <f>('1.7'!B185/'1.8.1'!L244)*$W$254/$O$254</f>
        <v>1.7428500762516212E-12</v>
      </c>
      <c r="C391" s="2">
        <f>('1.7'!C185/M244)*$W$254/$P$254</f>
        <v>3.5573669070950489</v>
      </c>
      <c r="D391" s="2">
        <f>('1.7'!D185/P244)*($W$254/$S$254)</f>
        <v>1.5555624633446248</v>
      </c>
      <c r="E391" s="2">
        <f>('1.7'!E185/O244)*($W$254/$R$254)</f>
        <v>1.6488989677601852E-2</v>
      </c>
      <c r="F391" s="2">
        <f>('1.7'!F185/S244)*($W$254/$R$254)</f>
        <v>1.9408977230988091</v>
      </c>
      <c r="G391" s="2">
        <f>('1.7'!G185/Q244)*($W$254/$T$254)</f>
        <v>3.1055092111275622</v>
      </c>
      <c r="H391" s="2">
        <f>('1.7'!H185/R244)*($W$254/$U$254)</f>
        <v>0.10716251183358318</v>
      </c>
      <c r="I391" s="2">
        <f>'1.7'!I185/T244</f>
        <v>3.2951661986786176</v>
      </c>
    </row>
    <row r="392" spans="1:12" x14ac:dyDescent="0.25">
      <c r="A392" s="7">
        <f>'1.7'!A186</f>
        <v>41518</v>
      </c>
      <c r="B392" s="2">
        <f>('1.7'!B186/'1.8.1'!L245)*$W$254/$O$254</f>
        <v>1.7360358861095158E-12</v>
      </c>
      <c r="C392" s="2">
        <f>('1.7'!C186/M245)*$W$254/$P$254</f>
        <v>3.6568251974706949</v>
      </c>
      <c r="D392" s="2">
        <f>('1.7'!D186/P245)*($W$254/$S$254)</f>
        <v>1.5580378364273408</v>
      </c>
      <c r="E392" s="2">
        <f>('1.7'!E186/O245)*($W$254/$R$254)</f>
        <v>1.6718239786017552E-2</v>
      </c>
      <c r="F392" s="2">
        <f>('1.7'!F186/S245)*($W$254/$R$254)</f>
        <v>2.0181813413688428</v>
      </c>
      <c r="G392" s="2">
        <f>('1.7'!G186/Q245)*($W$254/$T$254)</f>
        <v>3.1433149143505927</v>
      </c>
      <c r="H392" s="2">
        <f>('1.7'!H186/R245)*($W$254/$U$254)</f>
        <v>0.10783667278724708</v>
      </c>
      <c r="I392" s="2">
        <f>'1.7'!I186/T245</f>
        <v>3.319927557284259</v>
      </c>
    </row>
    <row r="393" spans="1:12" x14ac:dyDescent="0.25">
      <c r="A393" s="7">
        <f>'1.7'!A187</f>
        <v>41609</v>
      </c>
      <c r="B393" s="2">
        <f>('1.7'!B187/'1.8.1'!L246)*$W$254/$O$254</f>
        <v>1.7294636936890753E-12</v>
      </c>
      <c r="C393" s="2">
        <f>('1.7'!C187/M246)*$W$254/$P$254</f>
        <v>3.7548865164395604</v>
      </c>
      <c r="D393" s="2">
        <f>('1.7'!D187/P246)*($W$254/$S$254)</f>
        <v>1.5604874009965022</v>
      </c>
      <c r="E393" s="2">
        <f>('1.7'!E187/O246)*($W$254/$R$254)</f>
        <v>1.6944628355990112E-2</v>
      </c>
      <c r="F393" s="2">
        <f>('1.7'!F187/S246)*($W$254/$R$254)</f>
        <v>2.0952349488702153</v>
      </c>
      <c r="G393" s="2">
        <f>('1.7'!G187/Q246)*($W$254/$T$254)</f>
        <v>3.1812452517600733</v>
      </c>
      <c r="H393" s="2">
        <f>('1.7'!H187/R246)*($W$254/$U$254)</f>
        <v>0.10850409213137427</v>
      </c>
      <c r="I393" s="2">
        <f>'1.7'!I187/T246</f>
        <v>3.3445148669775029</v>
      </c>
    </row>
    <row r="394" spans="1:12" x14ac:dyDescent="0.25">
      <c r="A394" s="7">
        <f>'1.7'!A188</f>
        <v>41699</v>
      </c>
      <c r="B394" s="2">
        <f>('1.7'!B188/'1.8.1'!L247)*$W$254/$O$254</f>
        <v>1.7227063109614222E-12</v>
      </c>
      <c r="C394" s="2">
        <f>('1.7'!C188/M247)*$W$254/$P$254</f>
        <v>3.860881564776895</v>
      </c>
      <c r="D394" s="2">
        <f>('1.7'!D188/P247)*($W$254/$S$254)</f>
        <v>1.5719550816603527</v>
      </c>
      <c r="E394" s="2">
        <f>('1.7'!E188/O247)*($W$254/$R$254)</f>
        <v>1.715657982803992E-2</v>
      </c>
      <c r="F394" s="2">
        <f>('1.7'!F188/S247)*($W$254/$R$254)</f>
        <v>2.127070955462385</v>
      </c>
      <c r="G394" s="2">
        <f>('1.7'!G188/Q247)*($W$254/$T$254)</f>
        <v>3.201114395001861</v>
      </c>
      <c r="H394" s="2">
        <f>('1.7'!H188/R247)*($W$254/$U$254)</f>
        <v>0.10908871168482633</v>
      </c>
      <c r="I394" s="2">
        <f>'1.7'!I188/T247</f>
        <v>3.3692103161537519</v>
      </c>
    </row>
    <row r="395" spans="1:12" x14ac:dyDescent="0.25">
      <c r="A395" s="7">
        <f>'1.7'!A189</f>
        <v>41791</v>
      </c>
      <c r="B395" s="2">
        <f>('1.7'!B189/'1.8.1'!L248)*$W$254/$O$254</f>
        <v>1.7161271766850017E-12</v>
      </c>
      <c r="C395" s="2">
        <f>('1.7'!C189/M248)*$W$254/$P$254</f>
        <v>3.9656608534290947</v>
      </c>
      <c r="D395" s="2">
        <f>('1.7'!D189/P248)*($W$254/$S$254)</f>
        <v>1.5833350652610969</v>
      </c>
      <c r="E395" s="2">
        <f>('1.7'!E189/O248)*($W$254/$R$254)</f>
        <v>1.7365330066054559E-2</v>
      </c>
      <c r="F395" s="2">
        <f>('1.7'!F189/S248)*($W$254/$R$254)</f>
        <v>2.1589385767582212</v>
      </c>
      <c r="G395" s="2">
        <f>('1.7'!G189/Q248)*($W$254/$T$254)</f>
        <v>3.2208533910171742</v>
      </c>
      <c r="H395" s="2">
        <f>('1.7'!H189/R248)*($W$254/$U$254)</f>
        <v>0.10966186810977945</v>
      </c>
      <c r="I395" s="2">
        <f>'1.7'!I189/T248</f>
        <v>3.3936992048815013</v>
      </c>
    </row>
    <row r="396" spans="1:12" x14ac:dyDescent="0.25">
      <c r="A396" s="7">
        <f>'1.7'!A190</f>
        <v>41883</v>
      </c>
      <c r="B396" s="2">
        <f>('1.7'!B190/'1.8.1'!L249)*$W$254/$O$254</f>
        <v>1.7097193298261176E-12</v>
      </c>
      <c r="C396" s="2">
        <f>('1.7'!C190/M249)*$W$254/$P$254</f>
        <v>4.0692451802059306</v>
      </c>
      <c r="D396" s="2">
        <f>('1.7'!D190/P249)*($W$254/$S$254)</f>
        <v>1.5946283539385999</v>
      </c>
      <c r="E396" s="2">
        <f>('1.7'!E190/O249)*($W$254/$R$254)</f>
        <v>1.7570951051764979E-2</v>
      </c>
      <c r="F396" s="2">
        <f>('1.7'!F190/S249)*($W$254/$R$254)</f>
        <v>2.1908378598735259</v>
      </c>
      <c r="G396" s="2">
        <f>('1.7'!G190/Q249)*($W$254/$T$254)</f>
        <v>3.2404635143707989</v>
      </c>
      <c r="H396" s="2">
        <f>('1.7'!H190/R249)*($W$254/$U$254)</f>
        <v>0.11022389528376252</v>
      </c>
      <c r="I396" s="2">
        <f>'1.7'!I190/T249</f>
        <v>3.4179841139715368</v>
      </c>
    </row>
    <row r="397" spans="1:12" x14ac:dyDescent="0.25">
      <c r="A397" s="7">
        <f>'1.7'!A191</f>
        <v>41974</v>
      </c>
      <c r="B397" s="2">
        <f>('1.7'!B191/'1.8.1'!L250)*$W$254/$O$254</f>
        <v>1.7034761671536928E-12</v>
      </c>
      <c r="C397" s="2">
        <f>('1.7'!C191/M250)*$W$254/$P$254</f>
        <v>4.1716548712270054</v>
      </c>
      <c r="D397" s="2">
        <f>('1.7'!D191/P250)*($W$254/$S$254)</f>
        <v>1.6058359346216753</v>
      </c>
      <c r="E397" s="2">
        <f>('1.7'!E191/O250)*($W$254/$R$254)</f>
        <v>1.7773512624885249E-2</v>
      </c>
      <c r="F397" s="2">
        <f>('1.7'!F191/S250)*($W$254/$R$254)</f>
        <v>2.2227688520177731</v>
      </c>
      <c r="G397" s="2">
        <f>('1.7'!G191/Q250)*($W$254/$T$254)</f>
        <v>3.2599460230388253</v>
      </c>
      <c r="H397" s="2">
        <f>('1.7'!H191/R250)*($W$254/$U$254)</f>
        <v>0.11077511424286125</v>
      </c>
      <c r="I397" s="2">
        <f>'1.7'!I191/T250</f>
        <v>3.4420675814193511</v>
      </c>
    </row>
    <row r="398" spans="1:12" x14ac:dyDescent="0.25">
      <c r="A398" s="3"/>
    </row>
    <row r="399" spans="1:12" s="65" customFormat="1" ht="18.75" x14ac:dyDescent="0.3">
      <c r="A399" s="181" t="s">
        <v>150</v>
      </c>
      <c r="B399" s="180">
        <v>0.05</v>
      </c>
      <c r="C399" s="182"/>
      <c r="D399" s="182"/>
      <c r="E399" s="182"/>
      <c r="F399" s="182"/>
      <c r="G399" s="182"/>
      <c r="H399" s="182"/>
      <c r="I399" s="182"/>
      <c r="J399" s="182"/>
      <c r="K399" s="182"/>
      <c r="L399" s="182"/>
    </row>
    <row r="400" spans="1:12" s="65" customFormat="1" ht="18.75" x14ac:dyDescent="0.3">
      <c r="A400" s="181" t="s">
        <v>152</v>
      </c>
      <c r="B400" s="180">
        <f>1-(1-B399)^(1/4)</f>
        <v>1.2741455098566168E-2</v>
      </c>
      <c r="C400" s="182"/>
      <c r="D400" s="182"/>
      <c r="E400" s="182"/>
      <c r="F400" s="182"/>
      <c r="G400" s="182"/>
      <c r="H400" s="182"/>
      <c r="I400" s="182"/>
      <c r="J400" s="182"/>
      <c r="K400" s="182"/>
      <c r="L400" s="182"/>
    </row>
    <row r="401" spans="1:15" s="65" customFormat="1" ht="18.75" x14ac:dyDescent="0.3">
      <c r="A401" s="181" t="s">
        <v>153</v>
      </c>
      <c r="B401" s="180">
        <f>LN(B318/B254)/COUNT($B$254:$B$318)</f>
        <v>-7.5563362709510093E-3</v>
      </c>
      <c r="C401" s="180">
        <f t="shared" ref="C401:L401" si="23">LN(C318/C254)/COUNT($B$254:$B$318)</f>
        <v>6.4417781955480577E-2</v>
      </c>
      <c r="D401" s="180">
        <f t="shared" si="23"/>
        <v>3.348240784336706E-3</v>
      </c>
      <c r="E401" s="180">
        <f t="shared" si="23"/>
        <v>5.6641302051485286E-2</v>
      </c>
      <c r="F401" s="180">
        <f t="shared" si="23"/>
        <v>-9.914282472989408E-3</v>
      </c>
      <c r="G401" s="180">
        <f t="shared" si="23"/>
        <v>-2.0830626922812352E-2</v>
      </c>
      <c r="H401" s="180">
        <f t="shared" si="23"/>
        <v>-1.0195478404947096E-2</v>
      </c>
      <c r="I401" s="180">
        <f t="shared" si="23"/>
        <v>-1.9566566151273241E-2</v>
      </c>
      <c r="J401" s="180">
        <f t="shared" si="23"/>
        <v>-1.0054748932859897E-2</v>
      </c>
      <c r="K401" s="180">
        <f t="shared" si="23"/>
        <v>-1.2113675383417078E-2</v>
      </c>
      <c r="L401" s="180">
        <f t="shared" si="23"/>
        <v>3.1685074693146083E-2</v>
      </c>
    </row>
    <row r="402" spans="1:15" s="65" customFormat="1" ht="18.75" x14ac:dyDescent="0.3">
      <c r="A402" s="181" t="s">
        <v>176</v>
      </c>
      <c r="B402" s="180">
        <f>B401+$B$400</f>
        <v>5.1851188276151585E-3</v>
      </c>
      <c r="C402" s="180">
        <f>C401+$B$400</f>
        <v>7.7159237054046745E-2</v>
      </c>
      <c r="D402" s="180">
        <f t="shared" ref="D402:L402" si="24">D401+$B$400</f>
        <v>1.6089695882902873E-2</v>
      </c>
      <c r="E402" s="180">
        <f t="shared" si="24"/>
        <v>6.9382757150051461E-2</v>
      </c>
      <c r="F402" s="180">
        <f t="shared" si="24"/>
        <v>2.8271726255767599E-3</v>
      </c>
      <c r="G402" s="180">
        <f t="shared" si="24"/>
        <v>-8.0891718242461844E-3</v>
      </c>
      <c r="H402" s="180">
        <f t="shared" si="24"/>
        <v>2.545976693619072E-3</v>
      </c>
      <c r="I402" s="180">
        <f t="shared" si="24"/>
        <v>-6.8251110527070731E-3</v>
      </c>
      <c r="J402" s="180">
        <f t="shared" si="24"/>
        <v>2.6867061657062704E-3</v>
      </c>
      <c r="K402" s="180">
        <f t="shared" si="24"/>
        <v>6.2777971514908944E-4</v>
      </c>
      <c r="L402" s="180">
        <f t="shared" si="24"/>
        <v>4.4426529791712251E-2</v>
      </c>
    </row>
    <row r="403" spans="1:15" s="65" customFormat="1" x14ac:dyDescent="0.25">
      <c r="A403" s="3"/>
      <c r="B403" s="185"/>
      <c r="C403" s="185"/>
      <c r="D403" s="185"/>
      <c r="E403" s="185"/>
      <c r="F403" s="185"/>
      <c r="G403" s="185"/>
      <c r="H403" s="185"/>
      <c r="I403" s="185"/>
      <c r="J403" s="185"/>
      <c r="K403" s="185"/>
      <c r="L403" s="185"/>
    </row>
    <row r="404" spans="1:15" s="65" customFormat="1" ht="21" x14ac:dyDescent="0.35">
      <c r="A404" s="15" t="s">
        <v>167</v>
      </c>
    </row>
    <row r="405" spans="1:15" x14ac:dyDescent="0.25">
      <c r="A405" s="2"/>
      <c r="B405" s="2" t="s">
        <v>151</v>
      </c>
      <c r="C405" s="2" t="s">
        <v>3</v>
      </c>
      <c r="D405" s="2" t="s">
        <v>9</v>
      </c>
      <c r="E405" s="2" t="s">
        <v>8</v>
      </c>
      <c r="F405" s="2" t="s">
        <v>7</v>
      </c>
      <c r="G405" s="2" t="s">
        <v>10</v>
      </c>
      <c r="H405" s="2" t="s">
        <v>17</v>
      </c>
      <c r="I405" s="2" t="s">
        <v>4</v>
      </c>
      <c r="J405" s="2" t="s">
        <v>11</v>
      </c>
      <c r="K405" s="2" t="s">
        <v>18</v>
      </c>
      <c r="L405" s="2" t="s">
        <v>19</v>
      </c>
    </row>
    <row r="406" spans="1:15" x14ac:dyDescent="0.25">
      <c r="A406" s="7" t="s">
        <v>155</v>
      </c>
      <c r="B406" s="9">
        <f>B254/($B$400+B401)</f>
        <v>2705919475414.8618</v>
      </c>
      <c r="C406" s="9">
        <f>C254/($B$400+C401)</f>
        <v>24183298.058327522</v>
      </c>
      <c r="D406" s="9">
        <f t="shared" ref="D406:L406" si="25">D254/($B$400+D401)</f>
        <v>61540187258.647331</v>
      </c>
      <c r="E406" s="9">
        <f t="shared" si="25"/>
        <v>224796200.96203166</v>
      </c>
      <c r="F406" s="9">
        <f t="shared" si="25"/>
        <v>2652990645521.521</v>
      </c>
      <c r="G406" s="9">
        <f t="shared" si="25"/>
        <v>-92684992771.212601</v>
      </c>
      <c r="H406" s="9">
        <f t="shared" si="25"/>
        <v>411680004513.44946</v>
      </c>
      <c r="I406" s="9">
        <f t="shared" si="25"/>
        <v>-322562181746.95941</v>
      </c>
      <c r="J406" s="9">
        <f t="shared" si="25"/>
        <v>403162509297.94055</v>
      </c>
      <c r="K406" s="9">
        <f t="shared" si="25"/>
        <v>1425783108484.1543</v>
      </c>
      <c r="L406" s="9">
        <f t="shared" si="25"/>
        <v>1013567888.745055</v>
      </c>
      <c r="M406" s="65"/>
      <c r="N406" s="65"/>
      <c r="O406" s="65"/>
    </row>
    <row r="407" spans="1:15" x14ac:dyDescent="0.25">
      <c r="A407" s="7">
        <f t="shared" ref="A407:A438" si="26">A255</f>
        <v>35217</v>
      </c>
      <c r="B407" s="9">
        <f t="shared" ref="B407:B438" si="27">(1-$B$400)*B406+B254</f>
        <v>2685472637936.5122</v>
      </c>
      <c r="C407" s="9">
        <f>(1-$B$400)*C406+C254</f>
        <v>25741132.479613259</v>
      </c>
      <c r="D407" s="9">
        <f t="shared" ref="D407:D438" si="28">(1-$B$400)*D406+D254</f>
        <v>61746238623.502449</v>
      </c>
      <c r="E407" s="9">
        <f t="shared" ref="E407:E438" si="29">(1-$B$400)*E406+E254</f>
        <v>237528950.48074847</v>
      </c>
      <c r="F407" s="9">
        <f t="shared" ref="F407:F438" si="30">(1-$B$400)*F406+F254</f>
        <v>2626688146863.6221</v>
      </c>
      <c r="G407" s="9">
        <f t="shared" ref="G407:G438" si="31">(1-$B$400)*G406+G254</f>
        <v>-90754306265.451904</v>
      </c>
      <c r="H407" s="9">
        <f t="shared" ref="H407:H438" si="32">(1-$B$400)*H406+H254</f>
        <v>407482729917.68402</v>
      </c>
      <c r="I407" s="9">
        <f t="shared" ref="I407:I438" si="33">(1-$B$400)*I406+I254</f>
        <v>-316250747479.90851</v>
      </c>
      <c r="J407" s="9">
        <f t="shared" ref="J407:J438" si="34">(1-$B$400)*J406+J254</f>
        <v>399108811487.80798</v>
      </c>
      <c r="K407" s="9">
        <f t="shared" ref="K407:K438" si="35">(1-$B$400)*K406+K254</f>
        <v>1408511634740.8179</v>
      </c>
      <c r="L407" s="9">
        <f t="shared" ref="L407:L438" si="36">(1-$B$400)*L406+L254</f>
        <v>1045682863.0065165</v>
      </c>
    </row>
    <row r="408" spans="1:15" x14ac:dyDescent="0.25">
      <c r="A408" s="7">
        <f t="shared" si="26"/>
        <v>35309</v>
      </c>
      <c r="B408" s="9">
        <f t="shared" si="27"/>
        <v>2664763017194.6914</v>
      </c>
      <c r="C408" s="9">
        <f t="shared" ref="C408:C438" si="37">(1-$B$400)*C407+C255</f>
        <v>27209521.650834579</v>
      </c>
      <c r="D408" s="9">
        <f t="shared" si="28"/>
        <v>61912733807.971802</v>
      </c>
      <c r="E408" s="9">
        <f t="shared" si="29"/>
        <v>249517734.95146069</v>
      </c>
      <c r="F408" s="9">
        <f t="shared" si="30"/>
        <v>2600441030405.0186</v>
      </c>
      <c r="G408" s="9">
        <f t="shared" si="31"/>
        <v>-88876183263.447037</v>
      </c>
      <c r="H408" s="9">
        <f t="shared" si="32"/>
        <v>403299841968.58881</v>
      </c>
      <c r="I408" s="9">
        <f t="shared" si="33"/>
        <v>-310101841774.96368</v>
      </c>
      <c r="J408" s="9">
        <f t="shared" si="34"/>
        <v>395066363607.18616</v>
      </c>
      <c r="K408" s="9">
        <f t="shared" si="35"/>
        <v>1391426840375.9543</v>
      </c>
      <c r="L408" s="9">
        <f t="shared" si="36"/>
        <v>1075709156.8633587</v>
      </c>
    </row>
    <row r="409" spans="1:15" x14ac:dyDescent="0.25">
      <c r="A409" s="7">
        <f t="shared" si="26"/>
        <v>35400</v>
      </c>
      <c r="B409" s="9">
        <f t="shared" si="27"/>
        <v>2643832910956.3105</v>
      </c>
      <c r="C409" s="9">
        <f t="shared" si="37"/>
        <v>28594785.261891309</v>
      </c>
      <c r="D409" s="9">
        <f t="shared" si="28"/>
        <v>62042925565.342888</v>
      </c>
      <c r="E409" s="9">
        <f t="shared" si="29"/>
        <v>260815331.698778</v>
      </c>
      <c r="F409" s="9">
        <f t="shared" si="30"/>
        <v>2574269412217.625</v>
      </c>
      <c r="G409" s="9">
        <f t="shared" si="31"/>
        <v>-87047872694.264908</v>
      </c>
      <c r="H409" s="9">
        <f t="shared" si="32"/>
        <v>399134067023.00775</v>
      </c>
      <c r="I409" s="9">
        <f t="shared" si="33"/>
        <v>-304107282226.21606</v>
      </c>
      <c r="J409" s="9">
        <f t="shared" si="34"/>
        <v>391038029284.27734</v>
      </c>
      <c r="K409" s="9">
        <f t="shared" si="35"/>
        <v>1374528831610.6167</v>
      </c>
      <c r="L409" s="9">
        <f t="shared" si="36"/>
        <v>1103798387.1190774</v>
      </c>
    </row>
    <row r="410" spans="1:15" x14ac:dyDescent="0.25">
      <c r="A410" s="7">
        <f t="shared" si="26"/>
        <v>35490</v>
      </c>
      <c r="B410" s="9">
        <f t="shared" si="27"/>
        <v>2622719885569.5068</v>
      </c>
      <c r="C410" s="9">
        <f t="shared" si="37"/>
        <v>29902604.908259258</v>
      </c>
      <c r="D410" s="9">
        <f t="shared" si="28"/>
        <v>62139729331.698326</v>
      </c>
      <c r="E410" s="9">
        <f t="shared" si="29"/>
        <v>271469185.02507889</v>
      </c>
      <c r="F410" s="9">
        <f t="shared" si="30"/>
        <v>2548190910838.3379</v>
      </c>
      <c r="G410" s="9">
        <f t="shared" si="31"/>
        <v>-85266882572.250153</v>
      </c>
      <c r="H410" s="9">
        <f t="shared" si="32"/>
        <v>394987783507.0686</v>
      </c>
      <c r="I410" s="9">
        <f t="shared" si="33"/>
        <v>-298259648524.5611</v>
      </c>
      <c r="J410" s="9">
        <f t="shared" si="34"/>
        <v>387026311993.72681</v>
      </c>
      <c r="K410" s="9">
        <f t="shared" si="35"/>
        <v>1357817445852.6304</v>
      </c>
      <c r="L410" s="9">
        <f t="shared" si="36"/>
        <v>1130086783.4694009</v>
      </c>
    </row>
    <row r="411" spans="1:15" x14ac:dyDescent="0.25">
      <c r="A411" s="7">
        <f t="shared" si="26"/>
        <v>35582</v>
      </c>
      <c r="B411" s="9">
        <f t="shared" si="27"/>
        <v>2601383179021.8413</v>
      </c>
      <c r="C411" s="9">
        <f t="shared" si="37"/>
        <v>31128236.301103797</v>
      </c>
      <c r="D411" s="9">
        <f t="shared" si="28"/>
        <v>62255494748.494202</v>
      </c>
      <c r="E411" s="9">
        <f t="shared" si="29"/>
        <v>281439593.31822675</v>
      </c>
      <c r="F411" s="9">
        <f t="shared" si="30"/>
        <v>2522123948099.9756</v>
      </c>
      <c r="G411" s="9">
        <f t="shared" si="31"/>
        <v>-83558234380.364136</v>
      </c>
      <c r="H411" s="9">
        <f t="shared" si="32"/>
        <v>390848632587.99939</v>
      </c>
      <c r="I411" s="9">
        <f t="shared" si="33"/>
        <v>-292628030244.96973</v>
      </c>
      <c r="J411" s="9">
        <f t="shared" si="34"/>
        <v>383018935738.49811</v>
      </c>
      <c r="K411" s="9">
        <f t="shared" si="35"/>
        <v>1341275206895.8911</v>
      </c>
      <c r="L411" s="9">
        <f t="shared" si="36"/>
        <v>1154458990.2475123</v>
      </c>
    </row>
    <row r="412" spans="1:15" x14ac:dyDescent="0.25">
      <c r="A412" s="7">
        <f t="shared" si="26"/>
        <v>35674</v>
      </c>
      <c r="B412" s="9">
        <f t="shared" si="27"/>
        <v>2579094960885.3125</v>
      </c>
      <c r="C412" s="9">
        <f t="shared" si="37"/>
        <v>32175551.009524401</v>
      </c>
      <c r="D412" s="9">
        <f t="shared" si="28"/>
        <v>62277882965.501228</v>
      </c>
      <c r="E412" s="9">
        <f t="shared" si="29"/>
        <v>289923005.85752088</v>
      </c>
      <c r="F412" s="9">
        <f t="shared" si="30"/>
        <v>2495740931631.062</v>
      </c>
      <c r="G412" s="9">
        <f t="shared" si="31"/>
        <v>-81934368134.139694</v>
      </c>
      <c r="H412" s="9">
        <f t="shared" si="32"/>
        <v>386671730757.99426</v>
      </c>
      <c r="I412" s="9">
        <f t="shared" si="33"/>
        <v>-287253624471.75195</v>
      </c>
      <c r="J412" s="9">
        <f t="shared" si="34"/>
        <v>378969057719.72675</v>
      </c>
      <c r="K412" s="9">
        <f t="shared" si="35"/>
        <v>1324866945588.7175</v>
      </c>
      <c r="L412" s="9">
        <f t="shared" si="36"/>
        <v>1174594388.5131798</v>
      </c>
    </row>
    <row r="413" spans="1:15" x14ac:dyDescent="0.25">
      <c r="A413" s="7">
        <f t="shared" si="26"/>
        <v>35765</v>
      </c>
      <c r="B413" s="9">
        <f t="shared" si="27"/>
        <v>2555959092014.4751</v>
      </c>
      <c r="C413" s="9">
        <f t="shared" si="37"/>
        <v>33059021.485212795</v>
      </c>
      <c r="D413" s="9">
        <f t="shared" si="28"/>
        <v>62214975227.563873</v>
      </c>
      <c r="E413" s="9">
        <f t="shared" si="29"/>
        <v>297040348.53868401</v>
      </c>
      <c r="F413" s="9">
        <f t="shared" si="30"/>
        <v>2469094493950.5864</v>
      </c>
      <c r="G413" s="9">
        <f t="shared" si="31"/>
        <v>-80389478551.196289</v>
      </c>
      <c r="H413" s="9">
        <f t="shared" si="32"/>
        <v>382464344585.41663</v>
      </c>
      <c r="I413" s="9">
        <f t="shared" si="33"/>
        <v>-282119247012.51086</v>
      </c>
      <c r="J413" s="9">
        <f t="shared" si="34"/>
        <v>374884235387.98108</v>
      </c>
      <c r="K413" s="9">
        <f t="shared" si="35"/>
        <v>1308596713465.741</v>
      </c>
      <c r="L413" s="9">
        <f t="shared" si="36"/>
        <v>1190841381.2925153</v>
      </c>
    </row>
    <row r="414" spans="1:15" x14ac:dyDescent="0.25">
      <c r="A414" s="7">
        <f t="shared" si="26"/>
        <v>35855</v>
      </c>
      <c r="B414" s="9">
        <f t="shared" si="27"/>
        <v>2532068164158.3862</v>
      </c>
      <c r="C414" s="9">
        <f t="shared" si="37"/>
        <v>33791613.059050284</v>
      </c>
      <c r="D414" s="9">
        <f t="shared" si="28"/>
        <v>62074002666.73069</v>
      </c>
      <c r="E414" s="9">
        <f t="shared" si="29"/>
        <v>302899950.30243266</v>
      </c>
      <c r="F414" s="9">
        <f t="shared" si="30"/>
        <v>2442231327352.7231</v>
      </c>
      <c r="G414" s="9">
        <f t="shared" si="31"/>
        <v>-78918346585.763947</v>
      </c>
      <c r="H414" s="9">
        <f t="shared" si="32"/>
        <v>378232912389.03705</v>
      </c>
      <c r="I414" s="9">
        <f t="shared" si="33"/>
        <v>-277209440358.07153</v>
      </c>
      <c r="J414" s="9">
        <f t="shared" si="34"/>
        <v>370771169264.44696</v>
      </c>
      <c r="K414" s="9">
        <f t="shared" si="35"/>
        <v>1292467886115.1565</v>
      </c>
      <c r="L414" s="9">
        <f t="shared" si="36"/>
        <v>1203512012.6666369</v>
      </c>
    </row>
    <row r="415" spans="1:15" x14ac:dyDescent="0.25">
      <c r="A415" s="7">
        <f t="shared" si="26"/>
        <v>35947</v>
      </c>
      <c r="B415" s="9">
        <f t="shared" si="27"/>
        <v>2507497681129.9287</v>
      </c>
      <c r="C415" s="9">
        <f t="shared" si="37"/>
        <v>34384010.182510793</v>
      </c>
      <c r="D415" s="9">
        <f t="shared" si="28"/>
        <v>61895905933.716866</v>
      </c>
      <c r="E415" s="9">
        <f t="shared" si="29"/>
        <v>307591075.53613836</v>
      </c>
      <c r="F415" s="9">
        <f t="shared" si="30"/>
        <v>2415152582207.4526</v>
      </c>
      <c r="G415" s="9">
        <f t="shared" si="31"/>
        <v>-77531488085.290176</v>
      </c>
      <c r="H415" s="9">
        <f t="shared" si="32"/>
        <v>373976952625.98651</v>
      </c>
      <c r="I415" s="9">
        <f t="shared" si="33"/>
        <v>-272552231977.25897</v>
      </c>
      <c r="J415" s="9">
        <f t="shared" si="34"/>
        <v>366629694690.87622</v>
      </c>
      <c r="K415" s="9">
        <f t="shared" si="35"/>
        <v>1276474934683.5974</v>
      </c>
      <c r="L415" s="9">
        <f t="shared" si="36"/>
        <v>1212863295.3580563</v>
      </c>
    </row>
    <row r="416" spans="1:15" x14ac:dyDescent="0.25">
      <c r="A416" s="7">
        <f t="shared" si="26"/>
        <v>36039</v>
      </c>
      <c r="B416" s="9">
        <f t="shared" si="27"/>
        <v>2482432299466.4751</v>
      </c>
      <c r="C416" s="9">
        <f t="shared" si="37"/>
        <v>34861405.699651241</v>
      </c>
      <c r="D416" s="9">
        <f t="shared" si="28"/>
        <v>61655706510.595978</v>
      </c>
      <c r="E416" s="9">
        <f t="shared" si="29"/>
        <v>311324260.01475418</v>
      </c>
      <c r="F416" s="9">
        <f t="shared" si="30"/>
        <v>2387994609383.6748</v>
      </c>
      <c r="G416" s="9">
        <f t="shared" si="31"/>
        <v>-76202355484.111038</v>
      </c>
      <c r="H416" s="9">
        <f t="shared" si="32"/>
        <v>369716051738.11578</v>
      </c>
      <c r="I416" s="9">
        <f t="shared" si="33"/>
        <v>-268072552735.84454</v>
      </c>
      <c r="J416" s="9">
        <f t="shared" si="34"/>
        <v>362479781224.18811</v>
      </c>
      <c r="K416" s="9">
        <f t="shared" si="35"/>
        <v>1260635864571.4414</v>
      </c>
      <c r="L416" s="9">
        <f t="shared" si="36"/>
        <v>1219502367.8743656</v>
      </c>
    </row>
    <row r="417" spans="1:12" x14ac:dyDescent="0.25">
      <c r="A417" s="7">
        <f t="shared" si="26"/>
        <v>36130</v>
      </c>
      <c r="B417" s="9">
        <f t="shared" si="27"/>
        <v>2456932309017.5591</v>
      </c>
      <c r="C417" s="9">
        <f t="shared" si="37"/>
        <v>35232444.426446594</v>
      </c>
      <c r="D417" s="9">
        <f t="shared" si="28"/>
        <v>61358496693.932068</v>
      </c>
      <c r="E417" s="9">
        <f t="shared" si="29"/>
        <v>314171720.58872747</v>
      </c>
      <c r="F417" s="9">
        <f t="shared" si="30"/>
        <v>2360786764702.1021</v>
      </c>
      <c r="G417" s="9">
        <f t="shared" si="31"/>
        <v>-74927536969.338394</v>
      </c>
      <c r="H417" s="9">
        <f t="shared" si="32"/>
        <v>365454226017.40295</v>
      </c>
      <c r="I417" s="9">
        <f t="shared" si="33"/>
        <v>-263760243803.85144</v>
      </c>
      <c r="J417" s="9">
        <f t="shared" si="34"/>
        <v>358325625963.13409</v>
      </c>
      <c r="K417" s="9">
        <f t="shared" si="35"/>
        <v>1244952048658.2031</v>
      </c>
      <c r="L417" s="9">
        <f t="shared" si="36"/>
        <v>1223637043.4809706</v>
      </c>
    </row>
    <row r="418" spans="1:12" x14ac:dyDescent="0.25">
      <c r="A418" s="7">
        <f t="shared" si="26"/>
        <v>36220</v>
      </c>
      <c r="B418" s="9">
        <f t="shared" si="27"/>
        <v>2431051995923.3447</v>
      </c>
      <c r="C418" s="9">
        <f t="shared" si="37"/>
        <v>35504964.740889549</v>
      </c>
      <c r="D418" s="9">
        <f t="shared" si="28"/>
        <v>61008886772.437767</v>
      </c>
      <c r="E418" s="9">
        <f t="shared" si="29"/>
        <v>316198933.90016687</v>
      </c>
      <c r="F418" s="9">
        <f t="shared" si="30"/>
        <v>2333555280840.8594</v>
      </c>
      <c r="G418" s="9">
        <f t="shared" si="31"/>
        <v>-73703923754.592285</v>
      </c>
      <c r="H418" s="9">
        <f t="shared" si="32"/>
        <v>361195057177.10193</v>
      </c>
      <c r="I418" s="9">
        <f t="shared" si="33"/>
        <v>-259606041647.9169</v>
      </c>
      <c r="J418" s="9">
        <f t="shared" si="34"/>
        <v>354170975911.05762</v>
      </c>
      <c r="K418" s="9">
        <f t="shared" si="35"/>
        <v>1229424519033.8994</v>
      </c>
      <c r="L418" s="9">
        <f t="shared" si="36"/>
        <v>1225455684.7782147</v>
      </c>
    </row>
    <row r="419" spans="1:12" x14ac:dyDescent="0.25">
      <c r="A419" s="7">
        <f t="shared" si="26"/>
        <v>36312</v>
      </c>
      <c r="B419" s="9">
        <f t="shared" si="27"/>
        <v>2404844356128.9102</v>
      </c>
      <c r="C419" s="9">
        <f t="shared" si="37"/>
        <v>40513929.125280879</v>
      </c>
      <c r="D419" s="9">
        <f t="shared" si="28"/>
        <v>60633072266.979317</v>
      </c>
      <c r="E419" s="9">
        <f t="shared" si="29"/>
        <v>317469876.99083418</v>
      </c>
      <c r="F419" s="9">
        <f t="shared" si="30"/>
        <v>2306303107198.3818</v>
      </c>
      <c r="G419" s="9">
        <f t="shared" si="31"/>
        <v>-72537680057.408798</v>
      </c>
      <c r="H419" s="9">
        <f t="shared" si="32"/>
        <v>356938528576.52423</v>
      </c>
      <c r="I419" s="9">
        <f t="shared" si="33"/>
        <v>-255626224337.98465</v>
      </c>
      <c r="J419" s="9">
        <f t="shared" si="34"/>
        <v>350016036823.39368</v>
      </c>
      <c r="K419" s="9">
        <f t="shared" si="35"/>
        <v>1214049384140.8813</v>
      </c>
      <c r="L419" s="9">
        <f t="shared" si="36"/>
        <v>1225142333.502393</v>
      </c>
    </row>
    <row r="420" spans="1:12" x14ac:dyDescent="0.25">
      <c r="A420" s="7">
        <f t="shared" si="26"/>
        <v>36404</v>
      </c>
      <c r="B420" s="9">
        <f t="shared" si="27"/>
        <v>2378602389414.6782</v>
      </c>
      <c r="C420" s="9">
        <f t="shared" si="37"/>
        <v>45037227.450299196</v>
      </c>
      <c r="D420" s="9">
        <f t="shared" si="28"/>
        <v>60231031470.995537</v>
      </c>
      <c r="E420" s="9">
        <f t="shared" si="29"/>
        <v>318315261.94408882</v>
      </c>
      <c r="F420" s="9">
        <f t="shared" si="30"/>
        <v>2279206550867.0918</v>
      </c>
      <c r="G420" s="9">
        <f t="shared" si="31"/>
        <v>-71403841362.76062</v>
      </c>
      <c r="H420" s="9">
        <f t="shared" si="32"/>
        <v>352709537871.17572</v>
      </c>
      <c r="I420" s="9">
        <f t="shared" si="33"/>
        <v>-251749026720.64001</v>
      </c>
      <c r="J420" s="9">
        <f t="shared" si="34"/>
        <v>345886407186.26489</v>
      </c>
      <c r="K420" s="9">
        <f t="shared" si="35"/>
        <v>1198847787600.3296</v>
      </c>
      <c r="L420" s="9">
        <f t="shared" si="36"/>
        <v>1223651117.9665158</v>
      </c>
    </row>
    <row r="421" spans="1:12" x14ac:dyDescent="0.25">
      <c r="A421" s="7">
        <f t="shared" si="26"/>
        <v>36495</v>
      </c>
      <c r="B421" s="9">
        <f t="shared" si="27"/>
        <v>2352347708640.5024</v>
      </c>
      <c r="C421" s="9">
        <f t="shared" si="37"/>
        <v>49105305.116790801</v>
      </c>
      <c r="D421" s="9">
        <f t="shared" si="28"/>
        <v>59804881983.269394</v>
      </c>
      <c r="E421" s="9">
        <f t="shared" si="29"/>
        <v>318764050.65626258</v>
      </c>
      <c r="F421" s="9">
        <f t="shared" si="30"/>
        <v>2252274647486.5693</v>
      </c>
      <c r="G421" s="9">
        <f t="shared" si="31"/>
        <v>-70300985873.687469</v>
      </c>
      <c r="H421" s="9">
        <f t="shared" si="32"/>
        <v>348509269314.24658</v>
      </c>
      <c r="I421" s="9">
        <f t="shared" si="33"/>
        <v>-247970156234.1673</v>
      </c>
      <c r="J421" s="9">
        <f t="shared" si="34"/>
        <v>341783353356.92114</v>
      </c>
      <c r="K421" s="9">
        <f t="shared" si="35"/>
        <v>1183818804233.386</v>
      </c>
      <c r="L421" s="9">
        <f t="shared" si="36"/>
        <v>1221065006.1329219</v>
      </c>
    </row>
    <row r="422" spans="1:12" x14ac:dyDescent="0.25">
      <c r="A422" s="7">
        <f t="shared" si="26"/>
        <v>36586</v>
      </c>
      <c r="B422" s="9">
        <f t="shared" si="27"/>
        <v>2326099875853.875</v>
      </c>
      <c r="C422" s="9">
        <f t="shared" si="37"/>
        <v>52746185.782018907</v>
      </c>
      <c r="D422" s="9">
        <f t="shared" si="28"/>
        <v>59356564891.105736</v>
      </c>
      <c r="E422" s="9">
        <f t="shared" si="29"/>
        <v>318842862.35195166</v>
      </c>
      <c r="F422" s="9">
        <f t="shared" si="30"/>
        <v>2225515393742.1338</v>
      </c>
      <c r="G422" s="9">
        <f t="shared" si="31"/>
        <v>-69227794499.843628</v>
      </c>
      <c r="H422" s="9">
        <f t="shared" si="32"/>
        <v>344338763359.02045</v>
      </c>
      <c r="I422" s="9">
        <f t="shared" si="33"/>
        <v>-244285625287.21481</v>
      </c>
      <c r="J422" s="9">
        <f t="shared" si="34"/>
        <v>337707992343.2937</v>
      </c>
      <c r="K422" s="9">
        <f t="shared" si="35"/>
        <v>1168961412830.1953</v>
      </c>
      <c r="L422" s="9">
        <f t="shared" si="36"/>
        <v>1217460210.7852695</v>
      </c>
    </row>
    <row r="423" spans="1:12" x14ac:dyDescent="0.25">
      <c r="A423" s="7">
        <f t="shared" si="26"/>
        <v>36678</v>
      </c>
      <c r="B423" s="9">
        <f t="shared" si="27"/>
        <v>2299869008029.4443</v>
      </c>
      <c r="C423" s="9">
        <f t="shared" si="37"/>
        <v>59426768.95555979</v>
      </c>
      <c r="D423" s="9">
        <f t="shared" si="28"/>
        <v>58902723710.29911</v>
      </c>
      <c r="E423" s="9">
        <f t="shared" si="29"/>
        <v>337184330.84328836</v>
      </c>
      <c r="F423" s="9">
        <f t="shared" si="30"/>
        <v>2198915723854.3298</v>
      </c>
      <c r="G423" s="9">
        <f t="shared" si="31"/>
        <v>-68189980409.911942</v>
      </c>
      <c r="H423" s="9">
        <f t="shared" si="32"/>
        <v>340195872967.43024</v>
      </c>
      <c r="I423" s="9">
        <f t="shared" si="33"/>
        <v>-240710899445.29034</v>
      </c>
      <c r="J423" s="9">
        <f t="shared" si="34"/>
        <v>333658272756.39075</v>
      </c>
      <c r="K423" s="9">
        <f t="shared" si="35"/>
        <v>1154270563936.8293</v>
      </c>
      <c r="L423" s="9">
        <f t="shared" si="36"/>
        <v>1212882460.7174847</v>
      </c>
    </row>
    <row r="424" spans="1:12" x14ac:dyDescent="0.25">
      <c r="A424" s="7">
        <f t="shared" si="26"/>
        <v>36770</v>
      </c>
      <c r="B424" s="9">
        <f t="shared" si="27"/>
        <v>2273740992688.769</v>
      </c>
      <c r="C424" s="9">
        <f t="shared" si="37"/>
        <v>65522923.102414884</v>
      </c>
      <c r="D424" s="9">
        <f t="shared" si="28"/>
        <v>58434126286.953712</v>
      </c>
      <c r="E424" s="9">
        <f t="shared" si="29"/>
        <v>353770676.39962643</v>
      </c>
      <c r="F424" s="9">
        <f t="shared" si="30"/>
        <v>2172535681690.5181</v>
      </c>
      <c r="G424" s="9">
        <f t="shared" si="31"/>
        <v>-67175966447.311363</v>
      </c>
      <c r="H424" s="9">
        <f t="shared" si="32"/>
        <v>336089166266.59088</v>
      </c>
      <c r="I424" s="9">
        <f t="shared" si="33"/>
        <v>-237213106280.40326</v>
      </c>
      <c r="J424" s="9">
        <f t="shared" si="34"/>
        <v>329642959932.46118</v>
      </c>
      <c r="K424" s="9">
        <f t="shared" si="35"/>
        <v>1139753083815.3796</v>
      </c>
      <c r="L424" s="9">
        <f t="shared" si="36"/>
        <v>1207620492.5413239</v>
      </c>
    </row>
    <row r="425" spans="1:12" x14ac:dyDescent="0.25">
      <c r="A425" s="7">
        <f t="shared" si="26"/>
        <v>36861</v>
      </c>
      <c r="B425" s="9">
        <f t="shared" si="27"/>
        <v>2247727350502.1807</v>
      </c>
      <c r="C425" s="9">
        <f t="shared" si="37"/>
        <v>71069785.387038514</v>
      </c>
      <c r="D425" s="9">
        <f t="shared" si="28"/>
        <v>57952099681.174965</v>
      </c>
      <c r="E425" s="9">
        <f t="shared" si="29"/>
        <v>368708637.16506708</v>
      </c>
      <c r="F425" s="9">
        <f t="shared" si="30"/>
        <v>2146379084508.3594</v>
      </c>
      <c r="G425" s="9">
        <f t="shared" si="31"/>
        <v>-66184862791.383408</v>
      </c>
      <c r="H425" s="9">
        <f t="shared" si="32"/>
        <v>332019102980.4801</v>
      </c>
      <c r="I425" s="9">
        <f t="shared" si="33"/>
        <v>-233789524981.26562</v>
      </c>
      <c r="J425" s="9">
        <f t="shared" si="34"/>
        <v>325662568945.07593</v>
      </c>
      <c r="K425" s="9">
        <f t="shared" si="35"/>
        <v>1125407529594.0896</v>
      </c>
      <c r="L425" s="9">
        <f t="shared" si="36"/>
        <v>1201724204.3098152</v>
      </c>
    </row>
    <row r="426" spans="1:12" x14ac:dyDescent="0.25">
      <c r="A426" s="7">
        <f t="shared" si="26"/>
        <v>36951</v>
      </c>
      <c r="B426" s="9">
        <f t="shared" si="27"/>
        <v>2221838416762.1099</v>
      </c>
      <c r="C426" s="9">
        <f t="shared" si="37"/>
        <v>76099803.91834335</v>
      </c>
      <c r="D426" s="9">
        <f t="shared" si="28"/>
        <v>57457861847.174133</v>
      </c>
      <c r="E426" s="9">
        <f t="shared" si="29"/>
        <v>382096761.72440153</v>
      </c>
      <c r="F426" s="9">
        <f t="shared" si="30"/>
        <v>2120449165441.2927</v>
      </c>
      <c r="G426" s="9">
        <f t="shared" si="31"/>
        <v>-65215838437.788544</v>
      </c>
      <c r="H426" s="9">
        <f t="shared" si="32"/>
        <v>327986062447.04871</v>
      </c>
      <c r="I426" s="9">
        <f t="shared" si="33"/>
        <v>-230437610290.5553</v>
      </c>
      <c r="J426" s="9">
        <f t="shared" si="34"/>
        <v>321717531128.99683</v>
      </c>
      <c r="K426" s="9">
        <f t="shared" si="35"/>
        <v>1111232414775.4526</v>
      </c>
      <c r="L426" s="9">
        <f t="shared" si="36"/>
        <v>1195239525.0753615</v>
      </c>
    </row>
    <row r="427" spans="1:12" x14ac:dyDescent="0.25">
      <c r="A427" s="7">
        <f t="shared" si="26"/>
        <v>37043</v>
      </c>
      <c r="B427" s="9">
        <f t="shared" si="27"/>
        <v>2196110075039.0557</v>
      </c>
      <c r="C427" s="9">
        <f t="shared" si="37"/>
        <v>83313922.999751568</v>
      </c>
      <c r="D427" s="9">
        <f t="shared" si="28"/>
        <v>56966638685.154045</v>
      </c>
      <c r="E427" s="9">
        <f t="shared" si="29"/>
        <v>408304839.91672373</v>
      </c>
      <c r="F427" s="9">
        <f t="shared" si="30"/>
        <v>2094750102386.8367</v>
      </c>
      <c r="G427" s="9">
        <f t="shared" si="31"/>
        <v>-64271881891.198814</v>
      </c>
      <c r="H427" s="9">
        <f t="shared" si="32"/>
        <v>323990362247.50604</v>
      </c>
      <c r="I427" s="9">
        <f t="shared" si="33"/>
        <v>-227165082693.05554</v>
      </c>
      <c r="J427" s="9">
        <f t="shared" si="34"/>
        <v>317808313737.63098</v>
      </c>
      <c r="K427" s="9">
        <f t="shared" si="35"/>
        <v>1097225166530.9628</v>
      </c>
      <c r="L427" s="9">
        <f t="shared" si="36"/>
        <v>1188294215.5494893</v>
      </c>
    </row>
    <row r="428" spans="1:12" x14ac:dyDescent="0.25">
      <c r="A428" s="7">
        <f t="shared" si="26"/>
        <v>37135</v>
      </c>
      <c r="B428" s="9">
        <f t="shared" si="27"/>
        <v>2170810556945.999</v>
      </c>
      <c r="C428" s="9">
        <f t="shared" si="37"/>
        <v>90756379.437704131</v>
      </c>
      <c r="D428" s="9">
        <f t="shared" si="28"/>
        <v>56491100568.447426</v>
      </c>
      <c r="E428" s="9">
        <f t="shared" si="29"/>
        <v>435395112.81620628</v>
      </c>
      <c r="F428" s="9">
        <f t="shared" si="30"/>
        <v>2069430081625.7366</v>
      </c>
      <c r="G428" s="9">
        <f t="shared" si="31"/>
        <v>-63335530211.99234</v>
      </c>
      <c r="H428" s="9">
        <f t="shared" si="32"/>
        <v>320052746955.1272</v>
      </c>
      <c r="I428" s="9">
        <f t="shared" si="33"/>
        <v>-223921086790.52374</v>
      </c>
      <c r="J428" s="9">
        <f t="shared" si="34"/>
        <v>313956338108.52026</v>
      </c>
      <c r="K428" s="9">
        <f t="shared" si="35"/>
        <v>1083402318499.3047</v>
      </c>
      <c r="L428" s="9">
        <f t="shared" si="36"/>
        <v>1181761569.9822381</v>
      </c>
    </row>
    <row r="429" spans="1:12" x14ac:dyDescent="0.25">
      <c r="A429" s="7">
        <f t="shared" si="26"/>
        <v>37226</v>
      </c>
      <c r="B429" s="9">
        <f t="shared" si="27"/>
        <v>2145931242173.439</v>
      </c>
      <c r="C429" s="9">
        <f t="shared" si="37"/>
        <v>98414255.890434802</v>
      </c>
      <c r="D429" s="9">
        <f t="shared" si="28"/>
        <v>56030753079.645844</v>
      </c>
      <c r="E429" s="9">
        <f t="shared" si="29"/>
        <v>463318336.11114132</v>
      </c>
      <c r="F429" s="9">
        <f t="shared" si="30"/>
        <v>2044482661144.0256</v>
      </c>
      <c r="G429" s="9">
        <f t="shared" si="31"/>
        <v>-62406824706.610641</v>
      </c>
      <c r="H429" s="9">
        <f t="shared" si="32"/>
        <v>316172252300.1604</v>
      </c>
      <c r="I429" s="9">
        <f t="shared" si="33"/>
        <v>-220705670456.03943</v>
      </c>
      <c r="J429" s="9">
        <f t="shared" si="34"/>
        <v>310160642628.18378</v>
      </c>
      <c r="K429" s="9">
        <f t="shared" si="35"/>
        <v>1069761335919.4379</v>
      </c>
      <c r="L429" s="9">
        <f t="shared" si="36"/>
        <v>1175626200.1027727</v>
      </c>
    </row>
    <row r="430" spans="1:12" x14ac:dyDescent="0.25">
      <c r="A430" s="7">
        <f t="shared" si="26"/>
        <v>37316</v>
      </c>
      <c r="B430" s="9">
        <f t="shared" si="27"/>
        <v>2121463765930.5059</v>
      </c>
      <c r="C430" s="9">
        <f t="shared" si="37"/>
        <v>106275261.50921166</v>
      </c>
      <c r="D430" s="9">
        <f t="shared" si="28"/>
        <v>55585121696.343048</v>
      </c>
      <c r="E430" s="9">
        <f t="shared" si="29"/>
        <v>492027646.95865941</v>
      </c>
      <c r="F430" s="9">
        <f t="shared" si="30"/>
        <v>2019901555429.7659</v>
      </c>
      <c r="G430" s="9">
        <f t="shared" si="31"/>
        <v>-61485799776.567169</v>
      </c>
      <c r="H430" s="9">
        <f t="shared" si="32"/>
        <v>312347936645.98529</v>
      </c>
      <c r="I430" s="9">
        <f t="shared" si="33"/>
        <v>-217518861964.62985</v>
      </c>
      <c r="J430" s="9">
        <f t="shared" si="34"/>
        <v>306420288655.65601</v>
      </c>
      <c r="K430" s="9">
        <f t="shared" si="35"/>
        <v>1056299724876.1281</v>
      </c>
      <c r="L430" s="9">
        <f t="shared" si="36"/>
        <v>1169873381.2629824</v>
      </c>
    </row>
    <row r="431" spans="1:12" x14ac:dyDescent="0.25">
      <c r="A431" s="7">
        <f t="shared" si="26"/>
        <v>37408</v>
      </c>
      <c r="B431" s="9">
        <f t="shared" si="27"/>
        <v>2097400943638.0898</v>
      </c>
      <c r="C431" s="9">
        <f t="shared" si="37"/>
        <v>117335606.15050228</v>
      </c>
      <c r="D431" s="9">
        <f t="shared" si="28"/>
        <v>55167340938.997292</v>
      </c>
      <c r="E431" s="9">
        <f t="shared" si="29"/>
        <v>537705785.00807619</v>
      </c>
      <c r="F431" s="9">
        <f t="shared" si="30"/>
        <v>1995667017637.7983</v>
      </c>
      <c r="G431" s="9">
        <f t="shared" si="31"/>
        <v>-60578171586.177544</v>
      </c>
      <c r="H431" s="9">
        <f t="shared" si="32"/>
        <v>308576762365.16199</v>
      </c>
      <c r="I431" s="9">
        <f t="shared" si="33"/>
        <v>-214376320673.13699</v>
      </c>
      <c r="J431" s="9">
        <f t="shared" si="34"/>
        <v>302732282070.60809</v>
      </c>
      <c r="K431" s="9">
        <f t="shared" si="35"/>
        <v>1043012052514.1388</v>
      </c>
      <c r="L431" s="9">
        <f t="shared" si="36"/>
        <v>1174723069.3875031</v>
      </c>
    </row>
    <row r="432" spans="1:12" x14ac:dyDescent="0.25">
      <c r="A432" s="7">
        <f t="shared" si="26"/>
        <v>37500</v>
      </c>
      <c r="B432" s="9">
        <f t="shared" si="27"/>
        <v>2074287275853.5564</v>
      </c>
      <c r="C432" s="9">
        <f t="shared" si="37"/>
        <v>130942959.58851963</v>
      </c>
      <c r="D432" s="9">
        <f t="shared" si="28"/>
        <v>54817771553.841774</v>
      </c>
      <c r="E432" s="9">
        <f t="shared" si="29"/>
        <v>594049366.9790504</v>
      </c>
      <c r="F432" s="9">
        <f t="shared" si="30"/>
        <v>1972066459619.9126</v>
      </c>
      <c r="G432" s="9">
        <f t="shared" si="31"/>
        <v>-59655214451.945641</v>
      </c>
      <c r="H432" s="9">
        <f t="shared" si="32"/>
        <v>304898802164.19586</v>
      </c>
      <c r="I432" s="9">
        <f t="shared" si="33"/>
        <v>-211193484806.06415</v>
      </c>
      <c r="J432" s="9">
        <f t="shared" si="34"/>
        <v>299138084255.59686</v>
      </c>
      <c r="K432" s="9">
        <f t="shared" si="35"/>
        <v>1029930735436.4617</v>
      </c>
      <c r="L432" s="9">
        <f t="shared" si="36"/>
        <v>1183788375.8813312</v>
      </c>
    </row>
    <row r="433" spans="1:12" x14ac:dyDescent="0.25">
      <c r="A433" s="7">
        <f t="shared" si="26"/>
        <v>37591</v>
      </c>
      <c r="B433" s="9">
        <f t="shared" si="27"/>
        <v>2052092146870.158</v>
      </c>
      <c r="C433" s="9">
        <f t="shared" si="37"/>
        <v>146987388.15603298</v>
      </c>
      <c r="D433" s="9">
        <f t="shared" si="28"/>
        <v>54533731642.994301</v>
      </c>
      <c r="E433" s="9">
        <f t="shared" si="29"/>
        <v>660598286.07713819</v>
      </c>
      <c r="F433" s="9">
        <f t="shared" si="30"/>
        <v>1949082429595.1648</v>
      </c>
      <c r="G433" s="9">
        <f t="shared" si="31"/>
        <v>-58717898904.36412</v>
      </c>
      <c r="H433" s="9">
        <f t="shared" si="32"/>
        <v>301311566489.41571</v>
      </c>
      <c r="I433" s="9">
        <f t="shared" si="33"/>
        <v>-207973183476.15979</v>
      </c>
      <c r="J433" s="9">
        <f t="shared" si="34"/>
        <v>295635150391.73572</v>
      </c>
      <c r="K433" s="9">
        <f t="shared" si="35"/>
        <v>1017052076362.2988</v>
      </c>
      <c r="L433" s="9">
        <f t="shared" si="36"/>
        <v>1196892289.0789244</v>
      </c>
    </row>
    <row r="434" spans="1:12" x14ac:dyDescent="0.25">
      <c r="A434" s="7">
        <f t="shared" si="26"/>
        <v>37681</v>
      </c>
      <c r="B434" s="9">
        <f t="shared" si="27"/>
        <v>2030786120554.5959</v>
      </c>
      <c r="C434" s="9">
        <f t="shared" si="37"/>
        <v>165363661.44928491</v>
      </c>
      <c r="D434" s="9">
        <f t="shared" si="28"/>
        <v>54312650747.928574</v>
      </c>
      <c r="E434" s="9">
        <f t="shared" si="29"/>
        <v>736912117.19620025</v>
      </c>
      <c r="F434" s="9">
        <f t="shared" si="30"/>
        <v>1926698097698.6565</v>
      </c>
      <c r="G434" s="9">
        <f t="shared" si="31"/>
        <v>-57767150065.131653</v>
      </c>
      <c r="H434" s="9">
        <f t="shared" si="32"/>
        <v>297812652998.54596</v>
      </c>
      <c r="I434" s="9">
        <f t="shared" si="33"/>
        <v>-204718111044.84473</v>
      </c>
      <c r="J434" s="9">
        <f t="shared" si="34"/>
        <v>292221025608.34357</v>
      </c>
      <c r="K434" s="9">
        <f t="shared" si="35"/>
        <v>1004372470642.5653</v>
      </c>
      <c r="L434" s="9">
        <f t="shared" si="36"/>
        <v>1213865308.1713121</v>
      </c>
    </row>
    <row r="435" spans="1:12" x14ac:dyDescent="0.25">
      <c r="A435" s="7">
        <f t="shared" si="26"/>
        <v>37773</v>
      </c>
      <c r="B435" s="9">
        <f t="shared" si="27"/>
        <v>2010326353915.1797</v>
      </c>
      <c r="C435" s="9">
        <f t="shared" si="37"/>
        <v>191393572.11038485</v>
      </c>
      <c r="D435" s="9">
        <f t="shared" si="28"/>
        <v>54175281860.130096</v>
      </c>
      <c r="E435" s="9">
        <f t="shared" si="29"/>
        <v>851905474.16934919</v>
      </c>
      <c r="F435" s="9">
        <f t="shared" si="30"/>
        <v>1904864162698.3796</v>
      </c>
      <c r="G435" s="9">
        <f t="shared" si="31"/>
        <v>-56814912600.24501</v>
      </c>
      <c r="H435" s="9">
        <f t="shared" si="32"/>
        <v>294394735517.11212</v>
      </c>
      <c r="I435" s="9">
        <f t="shared" si="33"/>
        <v>-201461429798.04742</v>
      </c>
      <c r="J435" s="9">
        <f t="shared" si="34"/>
        <v>288888365362.88666</v>
      </c>
      <c r="K435" s="9">
        <f t="shared" si="35"/>
        <v>991882029015.78333</v>
      </c>
      <c r="L435" s="9">
        <f t="shared" si="36"/>
        <v>1253117690.09587</v>
      </c>
    </row>
    <row r="436" spans="1:12" x14ac:dyDescent="0.25">
      <c r="A436" s="7">
        <f t="shared" si="26"/>
        <v>37865</v>
      </c>
      <c r="B436" s="9">
        <f t="shared" si="27"/>
        <v>1990190388046.2468</v>
      </c>
      <c r="C436" s="9">
        <f t="shared" si="37"/>
        <v>217419743.8638348</v>
      </c>
      <c r="D436" s="9">
        <f t="shared" si="28"/>
        <v>54046127433.490868</v>
      </c>
      <c r="E436" s="9">
        <f t="shared" si="29"/>
        <v>966883260.80981863</v>
      </c>
      <c r="F436" s="9">
        <f t="shared" si="30"/>
        <v>1883340065670.543</v>
      </c>
      <c r="G436" s="9">
        <f t="shared" si="31"/>
        <v>-55872288334.235451</v>
      </c>
      <c r="H436" s="9">
        <f t="shared" si="32"/>
        <v>291024756917.07764</v>
      </c>
      <c r="I436" s="9">
        <f t="shared" si="33"/>
        <v>-198238688122.16443</v>
      </c>
      <c r="J436" s="9">
        <f t="shared" si="34"/>
        <v>285602720997.07812</v>
      </c>
      <c r="K436" s="9">
        <f t="shared" si="35"/>
        <v>979554308503.90417</v>
      </c>
      <c r="L436" s="9">
        <f t="shared" si="36"/>
        <v>1292507657.217731</v>
      </c>
    </row>
    <row r="437" spans="1:12" x14ac:dyDescent="0.25">
      <c r="A437" s="7">
        <f t="shared" si="26"/>
        <v>37956</v>
      </c>
      <c r="B437" s="9">
        <f t="shared" si="27"/>
        <v>1970372063675.9583</v>
      </c>
      <c r="C437" s="9">
        <f t="shared" si="37"/>
        <v>243431658.45595405</v>
      </c>
      <c r="D437" s="9">
        <f t="shared" si="28"/>
        <v>53924874521.790627</v>
      </c>
      <c r="E437" s="9">
        <f t="shared" si="29"/>
        <v>1081798967.6281316</v>
      </c>
      <c r="F437" s="9">
        <f t="shared" si="30"/>
        <v>1862120839297.6235</v>
      </c>
      <c r="G437" s="9">
        <f t="shared" si="31"/>
        <v>-54939235967.815796</v>
      </c>
      <c r="H437" s="9">
        <f t="shared" si="32"/>
        <v>287701964949.01794</v>
      </c>
      <c r="I437" s="9">
        <f t="shared" si="33"/>
        <v>-195049697016.1521</v>
      </c>
      <c r="J437" s="9">
        <f t="shared" si="34"/>
        <v>282363346760.21503</v>
      </c>
      <c r="K437" s="9">
        <f t="shared" si="35"/>
        <v>967387120622.49829</v>
      </c>
      <c r="L437" s="9">
        <f t="shared" si="36"/>
        <v>1332012908.6365457</v>
      </c>
    </row>
    <row r="438" spans="1:12" x14ac:dyDescent="0.25">
      <c r="A438" s="7">
        <f t="shared" si="26"/>
        <v>38047</v>
      </c>
      <c r="B438" s="9">
        <f t="shared" si="27"/>
        <v>1950865396737.9802</v>
      </c>
      <c r="C438" s="9">
        <f t="shared" si="37"/>
        <v>269419434.21886653</v>
      </c>
      <c r="D438" s="9">
        <f t="shared" si="28"/>
        <v>53811224073.158951</v>
      </c>
      <c r="E438" s="9">
        <f t="shared" si="29"/>
        <v>1196608899.3991623</v>
      </c>
      <c r="F438" s="9">
        <f t="shared" si="30"/>
        <v>1841201628047.0601</v>
      </c>
      <c r="G438" s="9">
        <f t="shared" si="31"/>
        <v>-54015710866.249466</v>
      </c>
      <c r="H438" s="9">
        <f t="shared" si="32"/>
        <v>284425623675.79132</v>
      </c>
      <c r="I438" s="9">
        <f t="shared" si="33"/>
        <v>-191894258307.93503</v>
      </c>
      <c r="J438" s="9">
        <f t="shared" si="34"/>
        <v>279169513381.3457</v>
      </c>
      <c r="K438" s="9">
        <f t="shared" si="35"/>
        <v>955378310250.19385</v>
      </c>
      <c r="L438" s="9">
        <f t="shared" si="36"/>
        <v>1371612404.9595151</v>
      </c>
    </row>
    <row r="439" spans="1:12" x14ac:dyDescent="0.25">
      <c r="A439" s="7">
        <f t="shared" ref="A439:A470" si="38">A287</f>
        <v>38139</v>
      </c>
      <c r="B439" s="9">
        <f t="shared" ref="B439:B470" si="39">(1-$B$400)*B438+B286</f>
        <v>1931651987147.7334</v>
      </c>
      <c r="C439" s="9">
        <f t="shared" ref="C439:C470" si="40">(1-$B$400)*C438+C286</f>
        <v>301022654.92505616</v>
      </c>
      <c r="D439" s="9">
        <f t="shared" ref="D439:D470" si="41">(1-$B$400)*D438+D286</f>
        <v>53729278535.003113</v>
      </c>
      <c r="E439" s="9">
        <f t="shared" ref="E439:E470" si="42">(1-$B$400)*E438+E286</f>
        <v>1341819766.6427782</v>
      </c>
      <c r="F439" s="9">
        <f t="shared" ref="F439:F470" si="43">(1-$B$400)*F438+F286</f>
        <v>1820544581725.2734</v>
      </c>
      <c r="G439" s="9">
        <f t="shared" ref="G439:G470" si="44">(1-$B$400)*G438+G286</f>
        <v>-53113062456.968376</v>
      </c>
      <c r="H439" s="9">
        <f t="shared" ref="H439:H470" si="45">(1-$B$400)*H438+H286</f>
        <v>281189984090.68115</v>
      </c>
      <c r="I439" s="9">
        <f t="shared" ref="I439:I470" si="46">(1-$B$400)*I438+I286</f>
        <v>-188803662914.48981</v>
      </c>
      <c r="J439" s="9">
        <f t="shared" ref="J439:J470" si="47">(1-$B$400)*J438+J286</f>
        <v>276015517991.99487</v>
      </c>
      <c r="K439" s="9">
        <f t="shared" ref="K439:K470" si="48">(1-$B$400)*K438+K286</f>
        <v>943519273194.72498</v>
      </c>
      <c r="L439" s="9">
        <f t="shared" ref="L439:L470" si="49">(1-$B$400)*L438+L286</f>
        <v>1430614685.3521519</v>
      </c>
    </row>
    <row r="440" spans="1:12" x14ac:dyDescent="0.25">
      <c r="A440" s="7">
        <f t="shared" si="38"/>
        <v>38231</v>
      </c>
      <c r="B440" s="9">
        <f t="shared" si="39"/>
        <v>1912814429096.0393</v>
      </c>
      <c r="C440" s="9">
        <f t="shared" si="40"/>
        <v>333036764.10017544</v>
      </c>
      <c r="D440" s="9">
        <f t="shared" si="41"/>
        <v>53662395131.493073</v>
      </c>
      <c r="E440" s="9">
        <f t="shared" si="42"/>
        <v>1488906363.2974448</v>
      </c>
      <c r="F440" s="9">
        <f t="shared" si="43"/>
        <v>1800215813101.2043</v>
      </c>
      <c r="G440" s="9">
        <f t="shared" si="44"/>
        <v>-52216936367.783264</v>
      </c>
      <c r="H440" s="9">
        <f t="shared" si="45"/>
        <v>278004589162.30029</v>
      </c>
      <c r="I440" s="9">
        <f t="shared" si="46"/>
        <v>-185737455331.58823</v>
      </c>
      <c r="J440" s="9">
        <f t="shared" si="47"/>
        <v>272911067726.60117</v>
      </c>
      <c r="K440" s="9">
        <f t="shared" si="48"/>
        <v>931818625861.24402</v>
      </c>
      <c r="L440" s="9">
        <f t="shared" si="49"/>
        <v>1490641074.9691842</v>
      </c>
    </row>
    <row r="441" spans="1:12" x14ac:dyDescent="0.25">
      <c r="A441" s="7">
        <f t="shared" si="38"/>
        <v>38322</v>
      </c>
      <c r="B441" s="9">
        <f t="shared" si="39"/>
        <v>1894343429464.2222</v>
      </c>
      <c r="C441" s="9">
        <f t="shared" si="40"/>
        <v>365428563.05069607</v>
      </c>
      <c r="D441" s="9">
        <f t="shared" si="41"/>
        <v>53609900126.414055</v>
      </c>
      <c r="E441" s="9">
        <f t="shared" si="42"/>
        <v>1637716723.6015809</v>
      </c>
      <c r="F441" s="9">
        <f t="shared" si="43"/>
        <v>1780208902640.3545</v>
      </c>
      <c r="G441" s="9">
        <f t="shared" si="44"/>
        <v>-51327420622.117851</v>
      </c>
      <c r="H441" s="9">
        <f t="shared" si="45"/>
        <v>274868488740.55988</v>
      </c>
      <c r="I441" s="9">
        <f t="shared" si="46"/>
        <v>-182695840083.94006</v>
      </c>
      <c r="J441" s="9">
        <f t="shared" si="47"/>
        <v>269855209636.58511</v>
      </c>
      <c r="K441" s="9">
        <f t="shared" si="48"/>
        <v>920274099622.20862</v>
      </c>
      <c r="L441" s="9">
        <f t="shared" si="49"/>
        <v>1551617485.1128626</v>
      </c>
    </row>
    <row r="442" spans="1:12" x14ac:dyDescent="0.25">
      <c r="A442" s="7">
        <f t="shared" si="38"/>
        <v>38412</v>
      </c>
      <c r="B442" s="9">
        <f t="shared" si="39"/>
        <v>1876230041844.218</v>
      </c>
      <c r="C442" s="9">
        <f t="shared" si="40"/>
        <v>398166693.44502783</v>
      </c>
      <c r="D442" s="9">
        <f t="shared" si="41"/>
        <v>53571152789.778664</v>
      </c>
      <c r="E442" s="9">
        <f t="shared" si="42"/>
        <v>1788107309.2723613</v>
      </c>
      <c r="F442" s="9">
        <f t="shared" si="43"/>
        <v>1760517625977.6733</v>
      </c>
      <c r="G442" s="9">
        <f t="shared" si="44"/>
        <v>-50444593448.027763</v>
      </c>
      <c r="H442" s="9">
        <f t="shared" si="45"/>
        <v>271780760492.41803</v>
      </c>
      <c r="I442" s="9">
        <f t="shared" si="46"/>
        <v>-179678992973.60376</v>
      </c>
      <c r="J442" s="9">
        <f t="shared" si="47"/>
        <v>266847019219.6875</v>
      </c>
      <c r="K442" s="9">
        <f t="shared" si="48"/>
        <v>908883467453.23914</v>
      </c>
      <c r="L442" s="9">
        <f t="shared" si="49"/>
        <v>1613473864.9826097</v>
      </c>
    </row>
    <row r="443" spans="1:12" x14ac:dyDescent="0.25">
      <c r="A443" s="7">
        <f t="shared" si="38"/>
        <v>38504</v>
      </c>
      <c r="B443" s="9">
        <f t="shared" si="39"/>
        <v>1858483235223.478</v>
      </c>
      <c r="C443" s="9">
        <f t="shared" si="40"/>
        <v>437567066.09688187</v>
      </c>
      <c r="D443" s="9">
        <f t="shared" si="41"/>
        <v>53575448070.852539</v>
      </c>
      <c r="E443" s="9">
        <f t="shared" si="42"/>
        <v>1974096866.9350913</v>
      </c>
      <c r="F443" s="9">
        <f t="shared" si="43"/>
        <v>1741115436570.1785</v>
      </c>
      <c r="G443" s="9">
        <f t="shared" si="44"/>
        <v>-49579745967.452751</v>
      </c>
      <c r="H443" s="9">
        <f t="shared" si="45"/>
        <v>268737185744.53973</v>
      </c>
      <c r="I443" s="9">
        <f t="shared" si="46"/>
        <v>-176717782568.33148</v>
      </c>
      <c r="J443" s="9">
        <f t="shared" si="47"/>
        <v>263882400393.86981</v>
      </c>
      <c r="K443" s="9">
        <f t="shared" si="48"/>
        <v>897639224683.74695</v>
      </c>
      <c r="L443" s="9">
        <f t="shared" si="49"/>
        <v>1697615476.0306604</v>
      </c>
    </row>
    <row r="444" spans="1:12" x14ac:dyDescent="0.25">
      <c r="A444" s="7">
        <f t="shared" si="38"/>
        <v>38596</v>
      </c>
      <c r="B444" s="9">
        <f t="shared" si="39"/>
        <v>1840962439450.7808</v>
      </c>
      <c r="C444" s="9">
        <f t="shared" si="40"/>
        <v>476464631.49637151</v>
      </c>
      <c r="D444" s="9">
        <f t="shared" si="41"/>
        <v>53579676435.456055</v>
      </c>
      <c r="E444" s="9">
        <f t="shared" si="42"/>
        <v>2157712942.3792119</v>
      </c>
      <c r="F444" s="9">
        <f t="shared" si="43"/>
        <v>1721960405532.4402</v>
      </c>
      <c r="G444" s="9">
        <f t="shared" si="44"/>
        <v>-48725921843.506851</v>
      </c>
      <c r="H444" s="9">
        <f t="shared" si="45"/>
        <v>265732383127.13708</v>
      </c>
      <c r="I444" s="9">
        <f t="shared" si="46"/>
        <v>-173794314214.09088</v>
      </c>
      <c r="J444" s="9">
        <f t="shared" si="47"/>
        <v>260955547399.62778</v>
      </c>
      <c r="K444" s="9">
        <f t="shared" si="48"/>
        <v>886538243961.85266</v>
      </c>
      <c r="L444" s="9">
        <f t="shared" si="49"/>
        <v>1780683142.6498964</v>
      </c>
    </row>
    <row r="445" spans="1:12" x14ac:dyDescent="0.25">
      <c r="A445" s="7">
        <f t="shared" si="38"/>
        <v>38687</v>
      </c>
      <c r="B445" s="9">
        <f t="shared" si="39"/>
        <v>1823664777754.1731</v>
      </c>
      <c r="C445" s="9">
        <f t="shared" si="40"/>
        <v>514865817.33343917</v>
      </c>
      <c r="D445" s="9">
        <f t="shared" si="41"/>
        <v>53583839063.530495</v>
      </c>
      <c r="E445" s="9">
        <f t="shared" si="42"/>
        <v>2338985876.712543</v>
      </c>
      <c r="F445" s="9">
        <f t="shared" si="43"/>
        <v>1703049385150.834</v>
      </c>
      <c r="G445" s="9">
        <f t="shared" si="44"/>
        <v>-47882980516.739937</v>
      </c>
      <c r="H445" s="9">
        <f t="shared" si="45"/>
        <v>262765858826.67184</v>
      </c>
      <c r="I445" s="9">
        <f t="shared" si="46"/>
        <v>-170908106702.06845</v>
      </c>
      <c r="J445" s="9">
        <f t="shared" si="47"/>
        <v>258065979252.80441</v>
      </c>
      <c r="K445" s="9">
        <f t="shared" si="48"/>
        <v>875578700080.85193</v>
      </c>
      <c r="L445" s="9">
        <f t="shared" si="49"/>
        <v>1862690598.3496876</v>
      </c>
    </row>
    <row r="446" spans="1:12" x14ac:dyDescent="0.25">
      <c r="A446" s="7">
        <f t="shared" si="38"/>
        <v>38777</v>
      </c>
      <c r="B446" s="9">
        <f t="shared" si="39"/>
        <v>1806587409899.2917</v>
      </c>
      <c r="C446" s="9">
        <f t="shared" si="40"/>
        <v>552776968.55744648</v>
      </c>
      <c r="D446" s="9">
        <f t="shared" si="41"/>
        <v>53587937106.971703</v>
      </c>
      <c r="E446" s="9">
        <f t="shared" si="42"/>
        <v>2517945620.4982858</v>
      </c>
      <c r="F446" s="9">
        <f t="shared" si="43"/>
        <v>1684379267760.8025</v>
      </c>
      <c r="G446" s="9">
        <f t="shared" si="44"/>
        <v>-47050783222.841202</v>
      </c>
      <c r="H446" s="9">
        <f t="shared" si="45"/>
        <v>259837125313.5658</v>
      </c>
      <c r="I446" s="9">
        <f t="shared" si="46"/>
        <v>-168058684967.47769</v>
      </c>
      <c r="J446" s="9">
        <f t="shared" si="47"/>
        <v>255213221089.43307</v>
      </c>
      <c r="K446" s="9">
        <f t="shared" si="48"/>
        <v>864758791083.46033</v>
      </c>
      <c r="L446" s="9">
        <f t="shared" si="49"/>
        <v>1943651399.6711984</v>
      </c>
    </row>
    <row r="447" spans="1:12" x14ac:dyDescent="0.25">
      <c r="A447" s="7">
        <f t="shared" si="38"/>
        <v>38869</v>
      </c>
      <c r="B447" s="9">
        <f t="shared" si="39"/>
        <v>1789719943417.707</v>
      </c>
      <c r="C447" s="9">
        <f t="shared" si="40"/>
        <v>596377799.88510203</v>
      </c>
      <c r="D447" s="9">
        <f t="shared" si="41"/>
        <v>53619112271.284309</v>
      </c>
      <c r="E447" s="9">
        <f t="shared" si="42"/>
        <v>2727975079.6544685</v>
      </c>
      <c r="F447" s="9">
        <f t="shared" si="43"/>
        <v>1665914049259.2761</v>
      </c>
      <c r="G447" s="9">
        <f t="shared" si="44"/>
        <v>-46241341372.721886</v>
      </c>
      <c r="H447" s="9">
        <f t="shared" si="45"/>
        <v>256940657445.23788</v>
      </c>
      <c r="I447" s="9">
        <f t="shared" si="46"/>
        <v>-165279096589.11472</v>
      </c>
      <c r="J447" s="9">
        <f t="shared" si="47"/>
        <v>252391818788.59033</v>
      </c>
      <c r="K447" s="9">
        <f t="shared" si="48"/>
        <v>854070035784.24158</v>
      </c>
      <c r="L447" s="9">
        <f t="shared" si="49"/>
        <v>2044655504.7636139</v>
      </c>
    </row>
    <row r="448" spans="1:12" x14ac:dyDescent="0.25">
      <c r="A448" s="7">
        <f t="shared" si="38"/>
        <v>38961</v>
      </c>
      <c r="B448" s="9">
        <f t="shared" si="39"/>
        <v>1773777355708.1558</v>
      </c>
      <c r="C448" s="9">
        <f t="shared" si="40"/>
        <v>645268461.30409813</v>
      </c>
      <c r="D448" s="9">
        <f t="shared" si="41"/>
        <v>53732296388.584396</v>
      </c>
      <c r="E448" s="9">
        <f t="shared" si="42"/>
        <v>2963273168.2063236</v>
      </c>
      <c r="F448" s="9">
        <f t="shared" si="43"/>
        <v>1648029930849.6628</v>
      </c>
      <c r="G448" s="9">
        <f t="shared" si="44"/>
        <v>-45417980825.897682</v>
      </c>
      <c r="H448" s="9">
        <f t="shared" si="45"/>
        <v>254128906113.07761</v>
      </c>
      <c r="I448" s="9">
        <f t="shared" si="46"/>
        <v>-162461253919.69858</v>
      </c>
      <c r="J448" s="9">
        <f t="shared" si="47"/>
        <v>249656040658.3989</v>
      </c>
      <c r="K448" s="9">
        <f t="shared" si="48"/>
        <v>843555505368.55505</v>
      </c>
      <c r="L448" s="9">
        <f t="shared" si="49"/>
        <v>2158889023.9875569</v>
      </c>
    </row>
    <row r="449" spans="1:12" x14ac:dyDescent="0.25">
      <c r="A449" s="7">
        <f t="shared" si="38"/>
        <v>39052</v>
      </c>
      <c r="B449" s="9">
        <f t="shared" si="39"/>
        <v>1758728131833.498</v>
      </c>
      <c r="C449" s="9">
        <f t="shared" si="40"/>
        <v>699219103.54370344</v>
      </c>
      <c r="D449" s="9">
        <f t="shared" si="41"/>
        <v>53924154388.38504</v>
      </c>
      <c r="E449" s="9">
        <f t="shared" si="42"/>
        <v>3222741313.1521816</v>
      </c>
      <c r="F449" s="9">
        <f t="shared" si="43"/>
        <v>1630709897581.1089</v>
      </c>
      <c r="G449" s="9">
        <f t="shared" si="44"/>
        <v>-44581552365.003693</v>
      </c>
      <c r="H449" s="9">
        <f t="shared" si="45"/>
        <v>251399463176.53235</v>
      </c>
      <c r="I449" s="9">
        <f t="shared" si="46"/>
        <v>-159607691752.09384</v>
      </c>
      <c r="J449" s="9">
        <f t="shared" si="47"/>
        <v>247003415188.93805</v>
      </c>
      <c r="K449" s="9">
        <f t="shared" si="48"/>
        <v>833211922935.30457</v>
      </c>
      <c r="L449" s="9">
        <f t="shared" si="49"/>
        <v>2285779970.106637</v>
      </c>
    </row>
    <row r="450" spans="1:12" x14ac:dyDescent="0.25">
      <c r="A450" s="7">
        <f t="shared" si="38"/>
        <v>39142</v>
      </c>
      <c r="B450" s="9">
        <f t="shared" si="39"/>
        <v>1744541969633.9949</v>
      </c>
      <c r="C450" s="9">
        <f t="shared" si="40"/>
        <v>758009485.09433293</v>
      </c>
      <c r="D450" s="9">
        <f t="shared" si="41"/>
        <v>54191487854.373459</v>
      </c>
      <c r="E450" s="9">
        <f t="shared" si="42"/>
        <v>3505326869.6314631</v>
      </c>
      <c r="F450" s="9">
        <f t="shared" si="43"/>
        <v>1613937546452.7383</v>
      </c>
      <c r="G450" s="9">
        <f t="shared" si="44"/>
        <v>-43732868243.845215</v>
      </c>
      <c r="H450" s="9">
        <f t="shared" si="45"/>
        <v>248750005809.3555</v>
      </c>
      <c r="I450" s="9">
        <f t="shared" si="46"/>
        <v>-156720828403.64978</v>
      </c>
      <c r="J450" s="9">
        <f t="shared" si="47"/>
        <v>244431559121.9809</v>
      </c>
      <c r="K450" s="9">
        <f t="shared" si="48"/>
        <v>823036096795.69495</v>
      </c>
      <c r="L450" s="9">
        <f t="shared" si="49"/>
        <v>2424780230.7891498</v>
      </c>
    </row>
    <row r="451" spans="1:12" x14ac:dyDescent="0.25">
      <c r="A451" s="7">
        <f t="shared" si="38"/>
        <v>39234</v>
      </c>
      <c r="B451" s="9">
        <f t="shared" si="39"/>
        <v>1731200077176.376</v>
      </c>
      <c r="C451" s="9">
        <f t="shared" si="40"/>
        <v>830511337.5599407</v>
      </c>
      <c r="D451" s="9">
        <f t="shared" si="41"/>
        <v>54572861246.990715</v>
      </c>
      <c r="E451" s="9">
        <f t="shared" si="42"/>
        <v>3858983650.7999325</v>
      </c>
      <c r="F451" s="9">
        <f t="shared" si="43"/>
        <v>1597659913294.1848</v>
      </c>
      <c r="G451" s="9">
        <f t="shared" si="44"/>
        <v>-42889505436.651306</v>
      </c>
      <c r="H451" s="9">
        <f t="shared" si="45"/>
        <v>246172449726.55548</v>
      </c>
      <c r="I451" s="9">
        <f t="shared" si="46"/>
        <v>-153849120704.72073</v>
      </c>
      <c r="J451" s="9">
        <f t="shared" si="47"/>
        <v>241932470898.40399</v>
      </c>
      <c r="K451" s="9">
        <f t="shared" si="48"/>
        <v>813016388121.14722</v>
      </c>
      <c r="L451" s="9">
        <f t="shared" si="49"/>
        <v>2606210565.9626045</v>
      </c>
    </row>
    <row r="452" spans="1:12" x14ac:dyDescent="0.25">
      <c r="A452" s="7">
        <f t="shared" si="38"/>
        <v>39326</v>
      </c>
      <c r="B452" s="9">
        <f t="shared" si="39"/>
        <v>1718223072732.8345</v>
      </c>
      <c r="C452" s="9">
        <f t="shared" si="40"/>
        <v>903891369.02427471</v>
      </c>
      <c r="D452" s="9">
        <f t="shared" si="41"/>
        <v>54972883568.27211</v>
      </c>
      <c r="E452" s="9">
        <f t="shared" si="42"/>
        <v>4216870400.1254711</v>
      </c>
      <c r="F452" s="9">
        <f t="shared" si="43"/>
        <v>1581683688859.562</v>
      </c>
      <c r="G452" s="9">
        <f t="shared" si="44"/>
        <v>-42050612535.748802</v>
      </c>
      <c r="H452" s="9">
        <f t="shared" si="45"/>
        <v>243640716772.29556</v>
      </c>
      <c r="I452" s="9">
        <f t="shared" si="46"/>
        <v>-150994815125.28198</v>
      </c>
      <c r="J452" s="9">
        <f t="shared" si="47"/>
        <v>239478720202.00473</v>
      </c>
      <c r="K452" s="9">
        <f t="shared" si="48"/>
        <v>803134586816.8595</v>
      </c>
      <c r="L452" s="9">
        <f t="shared" si="49"/>
        <v>2789986003.6851435</v>
      </c>
    </row>
    <row r="453" spans="1:12" x14ac:dyDescent="0.25">
      <c r="A453" s="7">
        <f t="shared" si="38"/>
        <v>39417</v>
      </c>
      <c r="B453" s="9">
        <f t="shared" si="39"/>
        <v>1705601602328.824</v>
      </c>
      <c r="C453" s="9">
        <f t="shared" si="40"/>
        <v>978094890.42353225</v>
      </c>
      <c r="D453" s="9">
        <f t="shared" si="41"/>
        <v>55390749709.504524</v>
      </c>
      <c r="E453" s="9">
        <f t="shared" si="42"/>
        <v>4578722330.4183836</v>
      </c>
      <c r="F453" s="9">
        <f t="shared" si="43"/>
        <v>1566002763383.2473</v>
      </c>
      <c r="G453" s="9">
        <f t="shared" si="44"/>
        <v>-41216284086.748222</v>
      </c>
      <c r="H453" s="9">
        <f t="shared" si="45"/>
        <v>241153909720.60941</v>
      </c>
      <c r="I453" s="9">
        <f t="shared" si="46"/>
        <v>-148158153131.54648</v>
      </c>
      <c r="J453" s="9">
        <f t="shared" si="47"/>
        <v>237069403581.30988</v>
      </c>
      <c r="K453" s="9">
        <f t="shared" si="48"/>
        <v>793388688504.63892</v>
      </c>
      <c r="L453" s="9">
        <f t="shared" si="49"/>
        <v>2975964247.7147679</v>
      </c>
    </row>
    <row r="454" spans="1:12" x14ac:dyDescent="0.25">
      <c r="A454" s="7">
        <f t="shared" si="38"/>
        <v>39508</v>
      </c>
      <c r="B454" s="9">
        <f t="shared" si="39"/>
        <v>1693326599503.0356</v>
      </c>
      <c r="C454" s="9">
        <f t="shared" si="40"/>
        <v>1053069465.8726245</v>
      </c>
      <c r="D454" s="9">
        <f t="shared" si="41"/>
        <v>55825685124.367714</v>
      </c>
      <c r="E454" s="9">
        <f t="shared" si="42"/>
        <v>4944285573.6517267</v>
      </c>
      <c r="F454" s="9">
        <f t="shared" si="43"/>
        <v>1550611186142.1069</v>
      </c>
      <c r="G454" s="9">
        <f t="shared" si="44"/>
        <v>-40386608010.202644</v>
      </c>
      <c r="H454" s="9">
        <f t="shared" si="45"/>
        <v>238711153989.52206</v>
      </c>
      <c r="I454" s="9">
        <f t="shared" si="46"/>
        <v>-145339356540.65457</v>
      </c>
      <c r="J454" s="9">
        <f t="shared" si="47"/>
        <v>234703640752.27103</v>
      </c>
      <c r="K454" s="9">
        <f t="shared" si="48"/>
        <v>783776723190.79773</v>
      </c>
      <c r="L454" s="9">
        <f t="shared" si="49"/>
        <v>3164008836.9632506</v>
      </c>
    </row>
    <row r="455" spans="1:12" x14ac:dyDescent="0.25">
      <c r="A455" s="7">
        <f t="shared" si="38"/>
        <v>39600</v>
      </c>
      <c r="B455" s="9">
        <f t="shared" si="39"/>
        <v>1681323288352.9365</v>
      </c>
      <c r="C455" s="9">
        <f t="shared" si="40"/>
        <v>1137846923.8195467</v>
      </c>
      <c r="D455" s="9">
        <f t="shared" si="41"/>
        <v>56312537531.95919</v>
      </c>
      <c r="E455" s="9">
        <f t="shared" si="42"/>
        <v>5362662628.5650425</v>
      </c>
      <c r="F455" s="9">
        <f t="shared" si="43"/>
        <v>1535425885254.6096</v>
      </c>
      <c r="G455" s="9">
        <f t="shared" si="44"/>
        <v>-39582269872.363083</v>
      </c>
      <c r="H455" s="9">
        <f t="shared" si="45"/>
        <v>236300156603.20282</v>
      </c>
      <c r="I455" s="9">
        <f t="shared" si="46"/>
        <v>-142595994332.50409</v>
      </c>
      <c r="J455" s="9">
        <f t="shared" si="47"/>
        <v>232369081359.16568</v>
      </c>
      <c r="K455" s="9">
        <f t="shared" si="48"/>
        <v>774283501815.87183</v>
      </c>
      <c r="L455" s="9">
        <f t="shared" si="49"/>
        <v>3385411689.6390705</v>
      </c>
    </row>
    <row r="456" spans="1:12" x14ac:dyDescent="0.25">
      <c r="A456" s="7">
        <f t="shared" si="38"/>
        <v>39692</v>
      </c>
      <c r="B456" s="9">
        <f t="shared" si="39"/>
        <v>1669392413092.2314</v>
      </c>
      <c r="C456" s="9">
        <f t="shared" si="40"/>
        <v>1220718351.1308646</v>
      </c>
      <c r="D456" s="9">
        <f t="shared" si="41"/>
        <v>56783110000.932144</v>
      </c>
      <c r="E456" s="9">
        <f t="shared" si="42"/>
        <v>5771660485.4845753</v>
      </c>
      <c r="F456" s="9">
        <f t="shared" si="43"/>
        <v>1520395617836.2156</v>
      </c>
      <c r="G456" s="9">
        <f t="shared" si="44"/>
        <v>-38790617067.870941</v>
      </c>
      <c r="H456" s="9">
        <f t="shared" si="45"/>
        <v>233914575934.5795</v>
      </c>
      <c r="I456" s="9">
        <f t="shared" si="46"/>
        <v>-139895084492.64612</v>
      </c>
      <c r="J456" s="9">
        <f t="shared" si="47"/>
        <v>230058751330.99951</v>
      </c>
      <c r="K456" s="9">
        <f t="shared" si="48"/>
        <v>764907089683.20947</v>
      </c>
      <c r="L456" s="9">
        <f t="shared" si="49"/>
        <v>3601792450.5693755</v>
      </c>
    </row>
    <row r="457" spans="1:12" x14ac:dyDescent="0.25">
      <c r="A457" s="7">
        <f t="shared" si="38"/>
        <v>39783</v>
      </c>
      <c r="B457" s="9">
        <f t="shared" si="39"/>
        <v>1657535930814.6118</v>
      </c>
      <c r="C457" s="9">
        <f t="shared" si="40"/>
        <v>1301737578.0299261</v>
      </c>
      <c r="D457" s="9">
        <f t="shared" si="41"/>
        <v>57237970457.715599</v>
      </c>
      <c r="E457" s="9">
        <f t="shared" si="42"/>
        <v>6171543483.412178</v>
      </c>
      <c r="F457" s="9">
        <f t="shared" si="43"/>
        <v>1505519784065.7173</v>
      </c>
      <c r="G457" s="9">
        <f t="shared" si="44"/>
        <v>-38011400786.888138</v>
      </c>
      <c r="H457" s="9">
        <f t="shared" si="45"/>
        <v>231554277849.51129</v>
      </c>
      <c r="I457" s="9">
        <f t="shared" si="46"/>
        <v>-137235817876.30684</v>
      </c>
      <c r="J457" s="9">
        <f t="shared" si="47"/>
        <v>227772539297.41501</v>
      </c>
      <c r="K457" s="9">
        <f t="shared" si="48"/>
        <v>755646146875.89612</v>
      </c>
      <c r="L457" s="9">
        <f t="shared" si="49"/>
        <v>3813293853.0456147</v>
      </c>
    </row>
    <row r="458" spans="1:12" x14ac:dyDescent="0.25">
      <c r="A458" s="7">
        <f t="shared" si="38"/>
        <v>39873</v>
      </c>
      <c r="B458" s="9">
        <f t="shared" si="39"/>
        <v>1645755621843.2073</v>
      </c>
      <c r="C458" s="9">
        <f t="shared" si="40"/>
        <v>1380956191.2822497</v>
      </c>
      <c r="D458" s="9">
        <f t="shared" si="41"/>
        <v>57677660587.284058</v>
      </c>
      <c r="E458" s="9">
        <f t="shared" si="42"/>
        <v>6562564957.666584</v>
      </c>
      <c r="F458" s="9">
        <f t="shared" si="43"/>
        <v>1490797719246.98</v>
      </c>
      <c r="G458" s="9">
        <f t="shared" si="44"/>
        <v>-37244379985.888626</v>
      </c>
      <c r="H458" s="9">
        <f t="shared" si="45"/>
        <v>229219119921.37753</v>
      </c>
      <c r="I458" s="9">
        <f t="shared" si="46"/>
        <v>-134617409789.90825</v>
      </c>
      <c r="J458" s="9">
        <f t="shared" si="47"/>
        <v>225510324903.00671</v>
      </c>
      <c r="K458" s="9">
        <f t="shared" si="48"/>
        <v>746499342725.76257</v>
      </c>
      <c r="L458" s="9">
        <f t="shared" si="49"/>
        <v>4020052660.3438859</v>
      </c>
    </row>
    <row r="459" spans="1:12" x14ac:dyDescent="0.25">
      <c r="A459" s="7">
        <f t="shared" si="38"/>
        <v>39965</v>
      </c>
      <c r="B459" s="9">
        <f t="shared" si="39"/>
        <v>1634135755963.5637</v>
      </c>
      <c r="C459" s="9">
        <f t="shared" si="40"/>
        <v>1468738300.7639635</v>
      </c>
      <c r="D459" s="9">
        <f t="shared" si="41"/>
        <v>58155582401.747894</v>
      </c>
      <c r="E459" s="9">
        <f t="shared" si="42"/>
        <v>7000211465.160532</v>
      </c>
      <c r="F459" s="9">
        <f t="shared" si="43"/>
        <v>1476223787117.4509</v>
      </c>
      <c r="G459" s="9">
        <f t="shared" si="44"/>
        <v>-36504868249.895187</v>
      </c>
      <c r="H459" s="9">
        <f t="shared" si="45"/>
        <v>226907515516.08621</v>
      </c>
      <c r="I459" s="9">
        <f t="shared" si="46"/>
        <v>-132081086539.32207</v>
      </c>
      <c r="J459" s="9">
        <f t="shared" si="47"/>
        <v>223270881131.39056</v>
      </c>
      <c r="K459" s="9">
        <f t="shared" si="48"/>
        <v>737460057812.97632</v>
      </c>
      <c r="L459" s="9">
        <f t="shared" si="49"/>
        <v>4256691698.8150454</v>
      </c>
    </row>
    <row r="460" spans="1:12" x14ac:dyDescent="0.25">
      <c r="A460" s="7">
        <f t="shared" si="38"/>
        <v>40057</v>
      </c>
      <c r="B460" s="9">
        <f t="shared" si="39"/>
        <v>1622524366880.5994</v>
      </c>
      <c r="C460" s="9">
        <f t="shared" si="40"/>
        <v>1553828766.9516318</v>
      </c>
      <c r="D460" s="9">
        <f t="shared" si="41"/>
        <v>58609308726.109497</v>
      </c>
      <c r="E460" s="9">
        <f t="shared" si="42"/>
        <v>7424499827.615078</v>
      </c>
      <c r="F460" s="9">
        <f t="shared" si="43"/>
        <v>1461769547366.5781</v>
      </c>
      <c r="G460" s="9">
        <f t="shared" si="44"/>
        <v>-35778734595.950653</v>
      </c>
      <c r="H460" s="9">
        <f t="shared" si="45"/>
        <v>224616272894.66983</v>
      </c>
      <c r="I460" s="9">
        <f t="shared" si="46"/>
        <v>-129589337891.0065</v>
      </c>
      <c r="J460" s="9">
        <f t="shared" si="47"/>
        <v>221050507904.79617</v>
      </c>
      <c r="K460" s="9">
        <f t="shared" si="48"/>
        <v>728528897066.60608</v>
      </c>
      <c r="L460" s="9">
        <f t="shared" si="49"/>
        <v>4486018169.4951105</v>
      </c>
    </row>
    <row r="461" spans="1:12" x14ac:dyDescent="0.25">
      <c r="A461" s="7">
        <f t="shared" si="38"/>
        <v>40148</v>
      </c>
      <c r="B461" s="9">
        <f t="shared" si="39"/>
        <v>1610923680940.1541</v>
      </c>
      <c r="C461" s="9">
        <f t="shared" si="40"/>
        <v>1636288195.7322598</v>
      </c>
      <c r="D461" s="9">
        <f t="shared" si="41"/>
        <v>59039450660.274704</v>
      </c>
      <c r="E461" s="9">
        <f t="shared" si="42"/>
        <v>7835730395.1286993</v>
      </c>
      <c r="F461" s="9">
        <f t="shared" si="43"/>
        <v>1447434578765.3794</v>
      </c>
      <c r="G461" s="9">
        <f t="shared" si="44"/>
        <v>-35065742412.128708</v>
      </c>
      <c r="H461" s="9">
        <f t="shared" si="45"/>
        <v>222345284667.41046</v>
      </c>
      <c r="I461" s="9">
        <f t="shared" si="46"/>
        <v>-127141390888.73946</v>
      </c>
      <c r="J461" s="9">
        <f t="shared" si="47"/>
        <v>218849120504.04306</v>
      </c>
      <c r="K461" s="9">
        <f t="shared" si="48"/>
        <v>719704600726.08765</v>
      </c>
      <c r="L461" s="9">
        <f t="shared" si="49"/>
        <v>4708197117.5128832</v>
      </c>
    </row>
    <row r="462" spans="1:12" x14ac:dyDescent="0.25">
      <c r="A462" s="7">
        <f t="shared" si="38"/>
        <v>40238</v>
      </c>
      <c r="B462" s="9">
        <f t="shared" si="39"/>
        <v>1599335838045.6624</v>
      </c>
      <c r="C462" s="9">
        <f t="shared" si="40"/>
        <v>1716175766.2178078</v>
      </c>
      <c r="D462" s="9">
        <f t="shared" si="41"/>
        <v>59446603984.242767</v>
      </c>
      <c r="E462" s="9">
        <f t="shared" si="42"/>
        <v>8234196452.9998951</v>
      </c>
      <c r="F462" s="9">
        <f t="shared" si="43"/>
        <v>1433218437990.25</v>
      </c>
      <c r="G462" s="9">
        <f t="shared" si="44"/>
        <v>-34365659747.147034</v>
      </c>
      <c r="H462" s="9">
        <f t="shared" si="45"/>
        <v>220094441030.1181</v>
      </c>
      <c r="I462" s="9">
        <f t="shared" si="46"/>
        <v>-124736487525.2791</v>
      </c>
      <c r="J462" s="9">
        <f t="shared" si="47"/>
        <v>216666631351.92068</v>
      </c>
      <c r="K462" s="9">
        <f t="shared" si="48"/>
        <v>710985922148.88098</v>
      </c>
      <c r="L462" s="9">
        <f t="shared" si="49"/>
        <v>4923389696.9950781</v>
      </c>
    </row>
    <row r="463" spans="1:12" x14ac:dyDescent="0.25">
      <c r="A463" s="7">
        <f t="shared" si="38"/>
        <v>40330</v>
      </c>
      <c r="B463" s="9">
        <f t="shared" si="39"/>
        <v>1587752309710.3672</v>
      </c>
      <c r="C463" s="9">
        <f t="shared" si="40"/>
        <v>1802334621.2182932</v>
      </c>
      <c r="D463" s="9">
        <f t="shared" si="41"/>
        <v>59869989885.572121</v>
      </c>
      <c r="E463" s="9">
        <f t="shared" si="42"/>
        <v>8667647998.0049152</v>
      </c>
      <c r="F463" s="9">
        <f t="shared" si="43"/>
        <v>1419073902511.5483</v>
      </c>
      <c r="G463" s="9">
        <f t="shared" si="44"/>
        <v>-33695536759.891582</v>
      </c>
      <c r="H463" s="9">
        <f t="shared" si="45"/>
        <v>217856467816.66873</v>
      </c>
      <c r="I463" s="9">
        <f t="shared" si="46"/>
        <v>-122421549916.70436</v>
      </c>
      <c r="J463" s="9">
        <f t="shared" si="47"/>
        <v>214495871891.55243</v>
      </c>
      <c r="K463" s="9">
        <f t="shared" si="48"/>
        <v>702362103195.20813</v>
      </c>
      <c r="L463" s="9">
        <f t="shared" si="49"/>
        <v>5161745432.5571995</v>
      </c>
    </row>
    <row r="464" spans="1:12" x14ac:dyDescent="0.25">
      <c r="A464" s="7">
        <f t="shared" si="38"/>
        <v>40422</v>
      </c>
      <c r="B464" s="9">
        <f t="shared" si="39"/>
        <v>1576491648855.6477</v>
      </c>
      <c r="C464" s="9">
        <f t="shared" si="40"/>
        <v>1889548699.3490717</v>
      </c>
      <c r="D464" s="9">
        <f t="shared" si="41"/>
        <v>60311515735.214943</v>
      </c>
      <c r="E464" s="9">
        <f t="shared" si="42"/>
        <v>9106306723.9471664</v>
      </c>
      <c r="F464" s="9">
        <f t="shared" si="43"/>
        <v>1405191638376.499</v>
      </c>
      <c r="G464" s="9">
        <f t="shared" si="44"/>
        <v>-33029323142.122658</v>
      </c>
      <c r="H464" s="9">
        <f t="shared" si="45"/>
        <v>215658297341.61081</v>
      </c>
      <c r="I464" s="9">
        <f t="shared" si="46"/>
        <v>-120121646069.85851</v>
      </c>
      <c r="J464" s="9">
        <f t="shared" si="47"/>
        <v>212364527904.52979</v>
      </c>
      <c r="K464" s="9">
        <f t="shared" si="48"/>
        <v>693856837569.87329</v>
      </c>
      <c r="L464" s="9">
        <f t="shared" si="49"/>
        <v>5403065013.2805176</v>
      </c>
    </row>
    <row r="465" spans="1:12" x14ac:dyDescent="0.25">
      <c r="A465" s="7">
        <f t="shared" si="38"/>
        <v>40513</v>
      </c>
      <c r="B465" s="9">
        <f t="shared" si="39"/>
        <v>1565546501564.2458</v>
      </c>
      <c r="C465" s="9">
        <f t="shared" si="40"/>
        <v>1977764755.5010588</v>
      </c>
      <c r="D465" s="9">
        <f t="shared" si="41"/>
        <v>60770515351.116142</v>
      </c>
      <c r="E465" s="9">
        <f t="shared" si="42"/>
        <v>9549907932.0383892</v>
      </c>
      <c r="F465" s="9">
        <f t="shared" si="43"/>
        <v>1391566787122.8525</v>
      </c>
      <c r="G465" s="9">
        <f t="shared" si="44"/>
        <v>-32367054652.776974</v>
      </c>
      <c r="H465" s="9">
        <f t="shared" si="45"/>
        <v>213499213798.56732</v>
      </c>
      <c r="I465" s="9">
        <f t="shared" si="46"/>
        <v>-117836851771.91858</v>
      </c>
      <c r="J465" s="9">
        <f t="shared" si="47"/>
        <v>210271879846.46924</v>
      </c>
      <c r="K465" s="9">
        <f t="shared" si="48"/>
        <v>685468454398.09009</v>
      </c>
      <c r="L465" s="9">
        <f t="shared" si="49"/>
        <v>5647199745.4075766</v>
      </c>
    </row>
    <row r="466" spans="1:12" x14ac:dyDescent="0.25">
      <c r="A466" s="7">
        <f t="shared" si="38"/>
        <v>40603</v>
      </c>
      <c r="B466" s="9">
        <f t="shared" si="39"/>
        <v>1554909696639.6177</v>
      </c>
      <c r="C466" s="9">
        <f t="shared" si="40"/>
        <v>2066931316.4780028</v>
      </c>
      <c r="D466" s="9">
        <f t="shared" si="41"/>
        <v>61246342992.278687</v>
      </c>
      <c r="E466" s="9">
        <f t="shared" si="42"/>
        <v>9998195745.7860203</v>
      </c>
      <c r="F466" s="9">
        <f t="shared" si="43"/>
        <v>1378194593864.2695</v>
      </c>
      <c r="G466" s="9">
        <f t="shared" si="44"/>
        <v>-31708764244.163162</v>
      </c>
      <c r="H466" s="9">
        <f t="shared" si="45"/>
        <v>211378516234.48358</v>
      </c>
      <c r="I466" s="9">
        <f t="shared" si="46"/>
        <v>-115567234499.36737</v>
      </c>
      <c r="J466" s="9">
        <f t="shared" si="47"/>
        <v>208217223312.20648</v>
      </c>
      <c r="K466" s="9">
        <f t="shared" si="48"/>
        <v>677195308499.54065</v>
      </c>
      <c r="L466" s="9">
        <f t="shared" si="49"/>
        <v>5894005877.522337</v>
      </c>
    </row>
    <row r="467" spans="1:12" x14ac:dyDescent="0.25">
      <c r="A467" s="7">
        <f t="shared" si="38"/>
        <v>40695</v>
      </c>
      <c r="B467" s="9">
        <f t="shared" si="39"/>
        <v>1544494408600.4814</v>
      </c>
      <c r="C467" s="9">
        <f t="shared" si="40"/>
        <v>2165532401.4982152</v>
      </c>
      <c r="D467" s="9">
        <f t="shared" si="41"/>
        <v>61770406901.959724</v>
      </c>
      <c r="E467" s="9">
        <f t="shared" si="42"/>
        <v>10497379895.097076</v>
      </c>
      <c r="F467" s="9">
        <f t="shared" si="43"/>
        <v>1364988422148.1729</v>
      </c>
      <c r="G467" s="9">
        <f t="shared" si="44"/>
        <v>-31074730609.321598</v>
      </c>
      <c r="H467" s="9">
        <f t="shared" si="45"/>
        <v>209283461196.30966</v>
      </c>
      <c r="I467" s="9">
        <f t="shared" si="46"/>
        <v>-113369376751.98912</v>
      </c>
      <c r="J467" s="9">
        <f t="shared" si="47"/>
        <v>206187717678.79083</v>
      </c>
      <c r="K467" s="9">
        <f t="shared" si="48"/>
        <v>669022224024.88831</v>
      </c>
      <c r="L467" s="9">
        <f t="shared" si="49"/>
        <v>6173005344.3544121</v>
      </c>
    </row>
    <row r="468" spans="1:12" x14ac:dyDescent="0.25">
      <c r="A468" s="7">
        <f t="shared" si="38"/>
        <v>40787</v>
      </c>
      <c r="B468" s="9">
        <f t="shared" si="39"/>
        <v>1533976838425.1333</v>
      </c>
      <c r="C468" s="9">
        <f t="shared" si="40"/>
        <v>2259752748.6080146</v>
      </c>
      <c r="D468" s="9">
        <f t="shared" si="41"/>
        <v>62255172282.896294</v>
      </c>
      <c r="E468" s="9">
        <f t="shared" si="42"/>
        <v>10974534320.738703</v>
      </c>
      <c r="F468" s="9">
        <f t="shared" si="43"/>
        <v>1351841630721.5999</v>
      </c>
      <c r="G468" s="9">
        <f t="shared" si="44"/>
        <v>-30454527766.493332</v>
      </c>
      <c r="H468" s="9">
        <f t="shared" si="45"/>
        <v>207200140064.74133</v>
      </c>
      <c r="I468" s="9">
        <f t="shared" si="46"/>
        <v>-111217662772.39178</v>
      </c>
      <c r="J468" s="9">
        <f t="shared" si="47"/>
        <v>204168478807.27103</v>
      </c>
      <c r="K468" s="9">
        <f t="shared" si="48"/>
        <v>660941888677.87622</v>
      </c>
      <c r="L468" s="9">
        <f t="shared" si="49"/>
        <v>6439594685.2692823</v>
      </c>
    </row>
    <row r="469" spans="1:12" x14ac:dyDescent="0.25">
      <c r="A469" s="7">
        <f t="shared" si="38"/>
        <v>40878</v>
      </c>
      <c r="B469" s="9">
        <f t="shared" si="39"/>
        <v>1523366201978.2839</v>
      </c>
      <c r="C469" s="9">
        <f t="shared" si="40"/>
        <v>2349753381.7806673</v>
      </c>
      <c r="D469" s="9">
        <f t="shared" si="41"/>
        <v>62702238293.444321</v>
      </c>
      <c r="E469" s="9">
        <f t="shared" si="42"/>
        <v>11430467341.421186</v>
      </c>
      <c r="F469" s="9">
        <f t="shared" si="43"/>
        <v>1338757129444.8594</v>
      </c>
      <c r="G469" s="9">
        <f t="shared" si="44"/>
        <v>-29847785797.437199</v>
      </c>
      <c r="H469" s="9">
        <f t="shared" si="45"/>
        <v>205128907078.53329</v>
      </c>
      <c r="I469" s="9">
        <f t="shared" si="46"/>
        <v>-109110893806.86613</v>
      </c>
      <c r="J469" s="9">
        <f t="shared" si="47"/>
        <v>202159900909.30969</v>
      </c>
      <c r="K469" s="9">
        <f t="shared" si="48"/>
        <v>652953504157.70557</v>
      </c>
      <c r="L469" s="9">
        <f t="shared" si="49"/>
        <v>6694230202.5235987</v>
      </c>
    </row>
    <row r="470" spans="1:12" x14ac:dyDescent="0.25">
      <c r="A470" s="7">
        <f t="shared" si="38"/>
        <v>40969</v>
      </c>
      <c r="B470" s="9">
        <f t="shared" si="39"/>
        <v>1512671204660.522</v>
      </c>
      <c r="C470" s="9">
        <f t="shared" si="40"/>
        <v>2435688047.4162626</v>
      </c>
      <c r="D470" s="9">
        <f t="shared" si="41"/>
        <v>63113129154.209923</v>
      </c>
      <c r="E470" s="9">
        <f t="shared" si="42"/>
        <v>11865950768.10342</v>
      </c>
      <c r="F470" s="9">
        <f t="shared" si="43"/>
        <v>1325737608980.6282</v>
      </c>
      <c r="G470" s="9">
        <f t="shared" si="44"/>
        <v>-29254149118.463142</v>
      </c>
      <c r="H470" s="9">
        <f t="shared" si="45"/>
        <v>203070086940.61539</v>
      </c>
      <c r="I470" s="9">
        <f t="shared" si="46"/>
        <v>-107047916716.26912</v>
      </c>
      <c r="J470" s="9">
        <f t="shared" si="47"/>
        <v>200162347094.43335</v>
      </c>
      <c r="K470" s="9">
        <f t="shared" si="48"/>
        <v>645056263287.77551</v>
      </c>
      <c r="L470" s="9">
        <f t="shared" si="49"/>
        <v>6937347573.1165142</v>
      </c>
    </row>
    <row r="471" spans="1:12" x14ac:dyDescent="0.25">
      <c r="A471" s="3"/>
    </row>
    <row r="472" spans="1:12" x14ac:dyDescent="0.25">
      <c r="A472" s="3"/>
    </row>
    <row r="473" spans="1:12" ht="21" x14ac:dyDescent="0.35">
      <c r="A473" s="15" t="s">
        <v>166</v>
      </c>
    </row>
    <row r="474" spans="1:12" s="65" customFormat="1" ht="19.5" x14ac:dyDescent="0.3">
      <c r="A474" s="178" t="s">
        <v>165</v>
      </c>
      <c r="B474" s="179">
        <f>LN(B397/B322)/COUNT(B322:B397)</f>
        <v>-1.8380500616495873E-3</v>
      </c>
      <c r="C474" s="179">
        <f t="shared" ref="C474:I474" si="50">LN(C397/C322)/COUNT(C322:C397)</f>
        <v>3.7423850710303838E-2</v>
      </c>
      <c r="D474" s="179">
        <f t="shared" si="50"/>
        <v>9.5817096015106892E-3</v>
      </c>
      <c r="E474" s="179">
        <f t="shared" si="50"/>
        <v>1.0524640353543653E-2</v>
      </c>
      <c r="F474" s="179">
        <f t="shared" si="50"/>
        <v>1.3247788467751978E-2</v>
      </c>
      <c r="G474" s="179">
        <f t="shared" si="50"/>
        <v>1.2472611157097267E-2</v>
      </c>
      <c r="H474" s="179">
        <f t="shared" si="50"/>
        <v>-7.0810800096058647E-4</v>
      </c>
      <c r="I474" s="179">
        <f t="shared" si="50"/>
        <v>7.8817355817813618E-3</v>
      </c>
    </row>
    <row r="475" spans="1:12" s="65" customFormat="1" ht="21" x14ac:dyDescent="0.35">
      <c r="A475" s="177"/>
      <c r="B475" s="2" t="s">
        <v>49</v>
      </c>
      <c r="C475" s="2" t="s">
        <v>50</v>
      </c>
      <c r="D475" s="2" t="s">
        <v>52</v>
      </c>
      <c r="E475" s="2" t="s">
        <v>51</v>
      </c>
      <c r="F475" s="2" t="s">
        <v>55</v>
      </c>
      <c r="G475" s="2" t="s">
        <v>53</v>
      </c>
      <c r="H475" s="2" t="s">
        <v>54</v>
      </c>
      <c r="I475" s="2" t="s">
        <v>56</v>
      </c>
    </row>
    <row r="476" spans="1:12" x14ac:dyDescent="0.25">
      <c r="A476" s="4">
        <f t="shared" ref="A476:A507" si="51">A322</f>
        <v>35125</v>
      </c>
      <c r="B476" s="5">
        <f>B322/($B$400+B$474)</f>
        <v>1.796558222727099E-10</v>
      </c>
      <c r="C476" s="5">
        <f>C322/($B$400+C$474)</f>
        <v>4.8381468504826408</v>
      </c>
      <c r="D476" s="5">
        <f t="shared" ref="D476:I476" si="52">D322/($B$400+D$474)</f>
        <v>34.728646249164619</v>
      </c>
      <c r="E476" s="5">
        <f t="shared" si="52"/>
        <v>0.34329657933549773</v>
      </c>
      <c r="F476" s="5">
        <f t="shared" si="52"/>
        <v>31.249215172194273</v>
      </c>
      <c r="G476" s="5">
        <f t="shared" si="52"/>
        <v>50.106234696869208</v>
      </c>
      <c r="H476" s="5">
        <f t="shared" si="52"/>
        <v>9.7146653543115882</v>
      </c>
      <c r="I476" s="5">
        <f t="shared" si="52"/>
        <v>91.688732932189311</v>
      </c>
    </row>
    <row r="477" spans="1:12" x14ac:dyDescent="0.25">
      <c r="A477" s="4">
        <f t="shared" si="51"/>
        <v>35217</v>
      </c>
      <c r="B477" s="5">
        <f t="shared" ref="B477:B508" si="53">(1-$B$400)*B476+B322</f>
        <v>1.7932560587750585E-10</v>
      </c>
      <c r="C477" s="5">
        <f>(1-$B$400)*C476+C322</f>
        <v>5.0192089359296306</v>
      </c>
      <c r="D477" s="5">
        <f>(1-$B$400)*D476+D322</f>
        <v>35.061406052377713</v>
      </c>
      <c r="E477" s="5">
        <f t="shared" ref="E477:E508" si="54">(1-$B$400)*E476+E322</f>
        <v>0.34690965236760563</v>
      </c>
      <c r="F477" s="5">
        <f t="shared" ref="F477:F508" si="55">(1-$B$400)*F476+F322</f>
        <v>31.66319816457877</v>
      </c>
      <c r="G477" s="5">
        <f t="shared" ref="G477:G508" si="56">(1-$B$400)*G476+G322</f>
        <v>50.731190278789519</v>
      </c>
      <c r="H477" s="5">
        <f t="shared" ref="H477:H508" si="57">(1-$B$400)*H476+H322</f>
        <v>9.7077863220475464</v>
      </c>
      <c r="I477" s="5">
        <f t="shared" ref="I477:I508" si="58">(1-$B$400)*I476+I322</f>
        <v>92.4113992809894</v>
      </c>
    </row>
    <row r="478" spans="1:12" x14ac:dyDescent="0.25">
      <c r="A478" s="4">
        <f t="shared" si="51"/>
        <v>35309</v>
      </c>
      <c r="B478" s="5">
        <f t="shared" si="53"/>
        <v>1.7895399809119284E-10</v>
      </c>
      <c r="C478" s="5">
        <f t="shared" ref="C478:C508" si="59">(1-$B$400)*C477+C323</f>
        <v>5.2041271702073697</v>
      </c>
      <c r="D478" s="5">
        <f t="shared" ref="D478:D508" si="60">(1-$B$400)*D477+D323</f>
        <v>35.391710047048072</v>
      </c>
      <c r="E478" s="5">
        <f t="shared" si="54"/>
        <v>0.35023740381280988</v>
      </c>
      <c r="F478" s="5">
        <f t="shared" si="55"/>
        <v>32.086508989159071</v>
      </c>
      <c r="G478" s="5">
        <f t="shared" si="56"/>
        <v>51.355163871256167</v>
      </c>
      <c r="H478" s="5">
        <f t="shared" si="57"/>
        <v>9.6909975747771533</v>
      </c>
      <c r="I478" s="5">
        <f t="shared" si="58"/>
        <v>93.14501699706355</v>
      </c>
    </row>
    <row r="479" spans="1:12" x14ac:dyDescent="0.25">
      <c r="A479" s="4">
        <f t="shared" si="51"/>
        <v>35400</v>
      </c>
      <c r="B479" s="5">
        <f t="shared" si="53"/>
        <v>1.7854498182864933E-10</v>
      </c>
      <c r="C479" s="5">
        <f t="shared" si="59"/>
        <v>5.3926569684638093</v>
      </c>
      <c r="D479" s="5">
        <f t="shared" si="60"/>
        <v>35.719584797827999</v>
      </c>
      <c r="E479" s="5">
        <f t="shared" si="54"/>
        <v>0.35328689131122709</v>
      </c>
      <c r="F479" s="5">
        <f t="shared" si="55"/>
        <v>32.518784494096515</v>
      </c>
      <c r="G479" s="5">
        <f t="shared" si="56"/>
        <v>51.978190263872229</v>
      </c>
      <c r="H479" s="5">
        <f t="shared" si="57"/>
        <v>9.6656190917801954</v>
      </c>
      <c r="I479" s="5">
        <f t="shared" si="58"/>
        <v>93.889261718495149</v>
      </c>
    </row>
    <row r="480" spans="1:12" x14ac:dyDescent="0.25">
      <c r="A480" s="4">
        <f t="shared" si="51"/>
        <v>35490</v>
      </c>
      <c r="B480" s="5">
        <f t="shared" si="53"/>
        <v>1.7810211080102242E-10</v>
      </c>
      <c r="C480" s="5">
        <f t="shared" si="59"/>
        <v>5.5845660146443619</v>
      </c>
      <c r="D480" s="5">
        <f t="shared" si="60"/>
        <v>36.045056549651122</v>
      </c>
      <c r="E480" s="5">
        <f t="shared" si="54"/>
        <v>0.35606500968337962</v>
      </c>
      <c r="F480" s="5">
        <f t="shared" si="55"/>
        <v>32.959672234541429</v>
      </c>
      <c r="G480" s="5">
        <f t="shared" si="56"/>
        <v>52.600303909781175</v>
      </c>
      <c r="H480" s="5">
        <f t="shared" si="57"/>
        <v>9.6327522792164668</v>
      </c>
      <c r="I480" s="5">
        <f t="shared" si="58"/>
        <v>94.643815746416905</v>
      </c>
    </row>
    <row r="481" spans="1:9" x14ac:dyDescent="0.25">
      <c r="A481" s="4">
        <f t="shared" si="51"/>
        <v>35582</v>
      </c>
      <c r="B481" s="5">
        <f t="shared" si="53"/>
        <v>1.7766626102926247E-10</v>
      </c>
      <c r="C481" s="5">
        <f t="shared" si="59"/>
        <v>5.7905565637541434</v>
      </c>
      <c r="D481" s="5">
        <f t="shared" si="60"/>
        <v>36.377021171431728</v>
      </c>
      <c r="E481" s="5">
        <f t="shared" si="54"/>
        <v>0.35850396696750092</v>
      </c>
      <c r="F481" s="5">
        <f t="shared" si="55"/>
        <v>33.398548761650119</v>
      </c>
      <c r="G481" s="5">
        <f t="shared" si="56"/>
        <v>53.230633552390501</v>
      </c>
      <c r="H481" s="5">
        <f t="shared" si="57"/>
        <v>9.6008611508571224</v>
      </c>
      <c r="I481" s="5">
        <f t="shared" si="58"/>
        <v>95.417153679598101</v>
      </c>
    </row>
    <row r="482" spans="1:9" x14ac:dyDescent="0.25">
      <c r="A482" s="4">
        <f t="shared" si="51"/>
        <v>35674</v>
      </c>
      <c r="B482" s="5">
        <f t="shared" si="53"/>
        <v>1.7723729258724606E-10</v>
      </c>
      <c r="C482" s="5">
        <f t="shared" si="59"/>
        <v>6.0103902031139596</v>
      </c>
      <c r="D482" s="5">
        <f t="shared" si="60"/>
        <v>36.715384687356199</v>
      </c>
      <c r="E482" s="5">
        <f t="shared" si="54"/>
        <v>0.36061944839563281</v>
      </c>
      <c r="F482" s="5">
        <f t="shared" si="55"/>
        <v>33.835396704628621</v>
      </c>
      <c r="G482" s="5">
        <f t="shared" si="56"/>
        <v>53.869023074898237</v>
      </c>
      <c r="H482" s="5">
        <f t="shared" si="57"/>
        <v>9.5698872253964016</v>
      </c>
      <c r="I482" s="5">
        <f t="shared" si="58"/>
        <v>96.208797544916948</v>
      </c>
    </row>
    <row r="483" spans="1:9" x14ac:dyDescent="0.25">
      <c r="A483" s="4">
        <f t="shared" si="51"/>
        <v>35765</v>
      </c>
      <c r="B483" s="5">
        <f t="shared" si="53"/>
        <v>1.7681507005321964E-10</v>
      </c>
      <c r="C483" s="5">
        <f t="shared" si="59"/>
        <v>6.2438318730835647</v>
      </c>
      <c r="D483" s="5">
        <f t="shared" si="60"/>
        <v>37.060054336823903</v>
      </c>
      <c r="E483" s="5">
        <f t="shared" si="54"/>
        <v>0.36242631337365649</v>
      </c>
      <c r="F483" s="5">
        <f t="shared" si="55"/>
        <v>34.270199678395777</v>
      </c>
      <c r="G483" s="5">
        <f t="shared" si="56"/>
        <v>54.515318595077751</v>
      </c>
      <c r="H483" s="5">
        <f t="shared" si="57"/>
        <v>9.5397782514896043</v>
      </c>
      <c r="I483" s="5">
        <f t="shared" si="58"/>
        <v>97.018278454791286</v>
      </c>
    </row>
    <row r="484" spans="1:9" x14ac:dyDescent="0.25">
      <c r="A484" s="4">
        <f t="shared" si="51"/>
        <v>35855</v>
      </c>
      <c r="B484" s="5">
        <f t="shared" si="53"/>
        <v>1.7639946226017391E-10</v>
      </c>
      <c r="C484" s="5">
        <f t="shared" si="59"/>
        <v>6.4906498220959756</v>
      </c>
      <c r="D484" s="5">
        <f t="shared" si="60"/>
        <v>37.410938558926027</v>
      </c>
      <c r="E484" s="5">
        <f t="shared" si="54"/>
        <v>0.36393865115001184</v>
      </c>
      <c r="F484" s="5">
        <f t="shared" si="55"/>
        <v>34.702942253011813</v>
      </c>
      <c r="G484" s="5">
        <f t="shared" si="56"/>
        <v>55.169368435247122</v>
      </c>
      <c r="H484" s="5">
        <f t="shared" si="57"/>
        <v>9.5104872905968971</v>
      </c>
      <c r="I484" s="5">
        <f t="shared" si="58"/>
        <v>97.845136441491164</v>
      </c>
    </row>
    <row r="485" spans="1:9" x14ac:dyDescent="0.25">
      <c r="A485" s="4">
        <f t="shared" si="51"/>
        <v>35947</v>
      </c>
      <c r="B485" s="5">
        <f t="shared" si="53"/>
        <v>1.7598653037406023E-10</v>
      </c>
      <c r="C485" s="5">
        <f t="shared" si="59"/>
        <v>6.7441875335664037</v>
      </c>
      <c r="D485" s="5">
        <f t="shared" si="60"/>
        <v>37.764815731494132</v>
      </c>
      <c r="E485" s="5">
        <f t="shared" si="54"/>
        <v>0.3656072661265497</v>
      </c>
      <c r="F485" s="5">
        <f t="shared" si="55"/>
        <v>35.157499795217262</v>
      </c>
      <c r="G485" s="5">
        <f t="shared" si="56"/>
        <v>55.827886350280409</v>
      </c>
      <c r="H485" s="5">
        <f t="shared" si="57"/>
        <v>9.4819020597629891</v>
      </c>
      <c r="I485" s="5">
        <f t="shared" si="58"/>
        <v>98.689918010187185</v>
      </c>
    </row>
    <row r="486" spans="1:9" x14ac:dyDescent="0.25">
      <c r="A486" s="4">
        <f t="shared" si="51"/>
        <v>36039</v>
      </c>
      <c r="B486" s="5">
        <f t="shared" si="53"/>
        <v>1.7557629525533829E-10</v>
      </c>
      <c r="C486" s="5">
        <f t="shared" si="59"/>
        <v>7.0044427933275371</v>
      </c>
      <c r="D486" s="5">
        <f t="shared" si="60"/>
        <v>38.121616326814845</v>
      </c>
      <c r="E486" s="5">
        <f t="shared" si="54"/>
        <v>0.36743151651903333</v>
      </c>
      <c r="F486" s="5">
        <f t="shared" si="55"/>
        <v>35.633256468007225</v>
      </c>
      <c r="G486" s="5">
        <f t="shared" si="56"/>
        <v>56.490821221397155</v>
      </c>
      <c r="H486" s="5">
        <f t="shared" si="57"/>
        <v>9.4539903163523249</v>
      </c>
      <c r="I486" s="5">
        <f t="shared" si="58"/>
        <v>99.55223154387518</v>
      </c>
    </row>
    <row r="487" spans="1:9" x14ac:dyDescent="0.25">
      <c r="A487" s="4">
        <f t="shared" si="51"/>
        <v>36130</v>
      </c>
      <c r="B487" s="5">
        <f t="shared" si="53"/>
        <v>1.7516877578726108E-10</v>
      </c>
      <c r="C487" s="5">
        <f t="shared" si="59"/>
        <v>7.2714144777077161</v>
      </c>
      <c r="D487" s="5">
        <f t="shared" si="60"/>
        <v>38.481271900707512</v>
      </c>
      <c r="E487" s="5">
        <f t="shared" si="54"/>
        <v>0.36941078433981211</v>
      </c>
      <c r="F487" s="5">
        <f t="shared" si="55"/>
        <v>36.129610508723871</v>
      </c>
      <c r="G487" s="5">
        <f t="shared" si="56"/>
        <v>57.158122585102085</v>
      </c>
      <c r="H487" s="5">
        <f t="shared" si="57"/>
        <v>9.4267225847752503</v>
      </c>
      <c r="I487" s="5">
        <f t="shared" si="58"/>
        <v>100.43169181589384</v>
      </c>
    </row>
    <row r="488" spans="1:9" x14ac:dyDescent="0.25">
      <c r="A488" s="4">
        <f t="shared" si="51"/>
        <v>36220</v>
      </c>
      <c r="B488" s="5">
        <f t="shared" si="53"/>
        <v>1.7476398897139953E-10</v>
      </c>
      <c r="C488" s="5">
        <f t="shared" si="59"/>
        <v>7.5451025577529016</v>
      </c>
      <c r="D488" s="5">
        <f t="shared" si="60"/>
        <v>38.843715077062733</v>
      </c>
      <c r="E488" s="5">
        <f t="shared" si="54"/>
        <v>0.37154447533660817</v>
      </c>
      <c r="F488" s="5">
        <f t="shared" si="55"/>
        <v>36.645973897615697</v>
      </c>
      <c r="G488" s="5">
        <f t="shared" si="56"/>
        <v>57.829740624839431</v>
      </c>
      <c r="H488" s="5">
        <f t="shared" si="57"/>
        <v>9.4000718132601317</v>
      </c>
      <c r="I488" s="5">
        <f t="shared" si="58"/>
        <v>101.32791989252628</v>
      </c>
    </row>
    <row r="489" spans="1:9" x14ac:dyDescent="0.25">
      <c r="A489" s="4">
        <f t="shared" si="51"/>
        <v>36312</v>
      </c>
      <c r="B489" s="5">
        <f t="shared" si="53"/>
        <v>1.7434594399381983E-10</v>
      </c>
      <c r="C489" s="5">
        <f t="shared" si="59"/>
        <v>7.8418517807416546</v>
      </c>
      <c r="D489" s="5">
        <f t="shared" si="60"/>
        <v>39.220544300346695</v>
      </c>
      <c r="E489" s="5">
        <f t="shared" si="54"/>
        <v>0.37483954079191217</v>
      </c>
      <c r="F489" s="5">
        <f t="shared" si="55"/>
        <v>37.16120502995949</v>
      </c>
      <c r="G489" s="5">
        <f t="shared" si="56"/>
        <v>58.503988050354323</v>
      </c>
      <c r="H489" s="5">
        <f t="shared" si="57"/>
        <v>9.3736746855859625</v>
      </c>
      <c r="I489" s="5">
        <f t="shared" si="58"/>
        <v>102.24862624076043</v>
      </c>
    </row>
    <row r="490" spans="1:9" x14ac:dyDescent="0.25">
      <c r="A490" s="4">
        <f t="shared" si="51"/>
        <v>36404</v>
      </c>
      <c r="B490" s="5">
        <f t="shared" si="53"/>
        <v>1.7391555609406034E-10</v>
      </c>
      <c r="C490" s="5">
        <f t="shared" si="59"/>
        <v>8.1616595967448582</v>
      </c>
      <c r="D490" s="5">
        <f t="shared" si="60"/>
        <v>39.611546468826369</v>
      </c>
      <c r="E490" s="5">
        <f t="shared" si="54"/>
        <v>0.37944824988243259</v>
      </c>
      <c r="F490" s="5">
        <f t="shared" si="55"/>
        <v>37.675248796635657</v>
      </c>
      <c r="G490" s="5">
        <f t="shared" si="56"/>
        <v>59.180902938457017</v>
      </c>
      <c r="H490" s="5">
        <f t="shared" si="57"/>
        <v>9.3475349324875854</v>
      </c>
      <c r="I490" s="5">
        <f t="shared" si="58"/>
        <v>103.19322804710798</v>
      </c>
    </row>
    <row r="491" spans="1:9" x14ac:dyDescent="0.25">
      <c r="A491" s="4">
        <f t="shared" si="51"/>
        <v>36495</v>
      </c>
      <c r="B491" s="5">
        <f t="shared" si="53"/>
        <v>1.7347368438396525E-10</v>
      </c>
      <c r="C491" s="5">
        <f t="shared" si="59"/>
        <v>8.5045283086024419</v>
      </c>
      <c r="D491" s="5">
        <f t="shared" si="60"/>
        <v>40.016511266045327</v>
      </c>
      <c r="E491" s="5">
        <f t="shared" si="54"/>
        <v>0.38555881936805719</v>
      </c>
      <c r="F491" s="5">
        <f t="shared" si="55"/>
        <v>38.188052113784693</v>
      </c>
      <c r="G491" s="5">
        <f t="shared" si="56"/>
        <v>59.860523570010237</v>
      </c>
      <c r="H491" s="5">
        <f t="shared" si="57"/>
        <v>9.3216554238601166</v>
      </c>
      <c r="I491" s="5">
        <f t="shared" si="58"/>
        <v>104.16115297951414</v>
      </c>
    </row>
    <row r="492" spans="1:9" x14ac:dyDescent="0.25">
      <c r="A492" s="4">
        <f t="shared" si="51"/>
        <v>36586</v>
      </c>
      <c r="B492" s="5">
        <f t="shared" si="53"/>
        <v>1.7302113602651687E-10</v>
      </c>
      <c r="C492" s="5">
        <f t="shared" si="59"/>
        <v>8.8704651170396005</v>
      </c>
      <c r="D492" s="5">
        <f t="shared" si="60"/>
        <v>40.435231125115877</v>
      </c>
      <c r="E492" s="5">
        <f t="shared" si="54"/>
        <v>0.3934073487448318</v>
      </c>
      <c r="F492" s="5">
        <f t="shared" si="55"/>
        <v>38.699563863647228</v>
      </c>
      <c r="G492" s="5">
        <f t="shared" si="56"/>
        <v>60.542888436205871</v>
      </c>
      <c r="H492" s="5">
        <f t="shared" si="57"/>
        <v>9.2960383016512811</v>
      </c>
      <c r="I492" s="5">
        <f t="shared" si="58"/>
        <v>105.15183900803299</v>
      </c>
    </row>
    <row r="493" spans="1:9" x14ac:dyDescent="0.25">
      <c r="A493" s="4">
        <f t="shared" si="51"/>
        <v>36678</v>
      </c>
      <c r="B493" s="5">
        <f t="shared" si="53"/>
        <v>1.7261853507698695E-10</v>
      </c>
      <c r="C493" s="5">
        <f t="shared" si="59"/>
        <v>9.2699261159467081</v>
      </c>
      <c r="D493" s="5">
        <f t="shared" si="60"/>
        <v>40.870352301861153</v>
      </c>
      <c r="E493" s="5">
        <f t="shared" si="54"/>
        <v>0.40163779384626569</v>
      </c>
      <c r="F493" s="5">
        <f t="shared" si="55"/>
        <v>39.228537859574033</v>
      </c>
      <c r="G493" s="5">
        <f t="shared" si="56"/>
        <v>61.240602595059968</v>
      </c>
      <c r="H493" s="5">
        <f t="shared" si="57"/>
        <v>9.2673500407563498</v>
      </c>
      <c r="I493" s="5">
        <f t="shared" si="58"/>
        <v>106.17321853733354</v>
      </c>
    </row>
    <row r="494" spans="1:9" x14ac:dyDescent="0.25">
      <c r="A494" s="4">
        <f t="shared" si="51"/>
        <v>36770</v>
      </c>
      <c r="B494" s="5">
        <f t="shared" si="53"/>
        <v>1.7226392179952273E-10</v>
      </c>
      <c r="C494" s="5">
        <f t="shared" si="59"/>
        <v>9.7024841583561745</v>
      </c>
      <c r="D494" s="5">
        <f t="shared" si="60"/>
        <v>41.321768403667051</v>
      </c>
      <c r="E494" s="5">
        <f t="shared" si="54"/>
        <v>0.41026546616229792</v>
      </c>
      <c r="F494" s="5">
        <f t="shared" si="55"/>
        <v>39.774339018530192</v>
      </c>
      <c r="G494" s="5">
        <f t="shared" si="56"/>
        <v>61.953615114222266</v>
      </c>
      <c r="H494" s="5">
        <f t="shared" si="57"/>
        <v>9.2358032027660606</v>
      </c>
      <c r="I494" s="5">
        <f t="shared" si="58"/>
        <v>107.22441919552787</v>
      </c>
    </row>
    <row r="495" spans="1:9" x14ac:dyDescent="0.25">
      <c r="A495" s="4">
        <f t="shared" si="51"/>
        <v>36861</v>
      </c>
      <c r="B495" s="5">
        <f t="shared" si="53"/>
        <v>1.7195542000628739E-10</v>
      </c>
      <c r="C495" s="5">
        <f t="shared" si="59"/>
        <v>10.167717539774319</v>
      </c>
      <c r="D495" s="5">
        <f t="shared" si="60"/>
        <v>41.789375121444969</v>
      </c>
      <c r="E495" s="5">
        <f t="shared" si="54"/>
        <v>0.41930677643189129</v>
      </c>
      <c r="F495" s="5">
        <f t="shared" si="55"/>
        <v>40.336350906901437</v>
      </c>
      <c r="G495" s="5">
        <f t="shared" si="56"/>
        <v>62.681877019405668</v>
      </c>
      <c r="H495" s="5">
        <f t="shared" si="57"/>
        <v>9.2015946919924048</v>
      </c>
      <c r="I495" s="5">
        <f t="shared" si="58"/>
        <v>108.30458770323119</v>
      </c>
    </row>
    <row r="496" spans="1:9" x14ac:dyDescent="0.25">
      <c r="A496" s="4">
        <f t="shared" si="51"/>
        <v>36951</v>
      </c>
      <c r="B496" s="5">
        <f t="shared" si="53"/>
        <v>1.7169123258588072E-10</v>
      </c>
      <c r="C496" s="5">
        <f t="shared" si="59"/>
        <v>10.665209928836335</v>
      </c>
      <c r="D496" s="5">
        <f t="shared" si="60"/>
        <v>42.273070209988113</v>
      </c>
      <c r="E496" s="5">
        <f t="shared" si="54"/>
        <v>0.42877933376018451</v>
      </c>
      <c r="F496" s="5">
        <f t="shared" si="55"/>
        <v>40.91397514571711</v>
      </c>
      <c r="G496" s="5">
        <f t="shared" si="56"/>
        <v>63.425341285283508</v>
      </c>
      <c r="H496" s="5">
        <f t="shared" si="57"/>
        <v>9.1649072127438345</v>
      </c>
      <c r="I496" s="5">
        <f t="shared" si="58"/>
        <v>109.41288945497215</v>
      </c>
    </row>
    <row r="497" spans="1:9" x14ac:dyDescent="0.25">
      <c r="A497" s="4">
        <f t="shared" si="51"/>
        <v>37043</v>
      </c>
      <c r="B497" s="5">
        <f t="shared" si="53"/>
        <v>1.7141695474469396E-10</v>
      </c>
      <c r="C497" s="5">
        <f t="shared" si="59"/>
        <v>11.179286956705406</v>
      </c>
      <c r="D497" s="5">
        <f t="shared" si="60"/>
        <v>42.758150765865857</v>
      </c>
      <c r="E497" s="5">
        <f t="shared" si="54"/>
        <v>0.4355331654391148</v>
      </c>
      <c r="F497" s="5">
        <f t="shared" si="55"/>
        <v>41.491509914728447</v>
      </c>
      <c r="G497" s="5">
        <f t="shared" si="56"/>
        <v>64.183857568945299</v>
      </c>
      <c r="H497" s="5">
        <f t="shared" si="57"/>
        <v>9.1293192934390266</v>
      </c>
      <c r="I497" s="5">
        <f t="shared" si="58"/>
        <v>110.51743271396084</v>
      </c>
    </row>
    <row r="498" spans="1:9" x14ac:dyDescent="0.25">
      <c r="A498" s="4">
        <f t="shared" si="51"/>
        <v>37135</v>
      </c>
      <c r="B498" s="5">
        <f t="shared" si="53"/>
        <v>1.7113329382584065E-10</v>
      </c>
      <c r="C498" s="5">
        <f t="shared" si="59"/>
        <v>11.70951545210111</v>
      </c>
      <c r="D498" s="5">
        <f t="shared" si="60"/>
        <v>43.244559574119343</v>
      </c>
      <c r="E498" s="5">
        <f t="shared" si="54"/>
        <v>0.43991634742337576</v>
      </c>
      <c r="F498" s="5">
        <f t="shared" si="55"/>
        <v>42.06880699711278</v>
      </c>
      <c r="G498" s="5">
        <f t="shared" si="56"/>
        <v>64.957383417326326</v>
      </c>
      <c r="H498" s="5">
        <f t="shared" si="57"/>
        <v>9.0948002638715177</v>
      </c>
      <c r="I498" s="5">
        <f t="shared" si="58"/>
        <v>111.61814654279222</v>
      </c>
    </row>
    <row r="499" spans="1:9" x14ac:dyDescent="0.25">
      <c r="A499" s="4">
        <f t="shared" si="51"/>
        <v>37226</v>
      </c>
      <c r="B499" s="5">
        <f t="shared" si="53"/>
        <v>1.7084091160555053E-10</v>
      </c>
      <c r="C499" s="5">
        <f t="shared" si="59"/>
        <v>12.255470968277065</v>
      </c>
      <c r="D499" s="5">
        <f t="shared" si="60"/>
        <v>43.732240459001325</v>
      </c>
      <c r="E499" s="5">
        <f t="shared" si="54"/>
        <v>0.44221902663612106</v>
      </c>
      <c r="F499" s="5">
        <f t="shared" si="55"/>
        <v>42.645724620197171</v>
      </c>
      <c r="G499" s="5">
        <f t="shared" si="56"/>
        <v>65.745878286358888</v>
      </c>
      <c r="H499" s="5">
        <f t="shared" si="57"/>
        <v>9.0613204947103725</v>
      </c>
      <c r="I499" s="5">
        <f t="shared" si="58"/>
        <v>112.71496294003602</v>
      </c>
    </row>
    <row r="500" spans="1:9" x14ac:dyDescent="0.25">
      <c r="A500" s="4">
        <f t="shared" si="51"/>
        <v>37316</v>
      </c>
      <c r="B500" s="5">
        <f t="shared" si="53"/>
        <v>1.7054042788854574E-10</v>
      </c>
      <c r="C500" s="5">
        <f t="shared" si="59"/>
        <v>12.816737610408875</v>
      </c>
      <c r="D500" s="5">
        <f t="shared" si="60"/>
        <v>44.2211382675004</v>
      </c>
      <c r="E500" s="5">
        <f t="shared" si="54"/>
        <v>0.44268567692405941</v>
      </c>
      <c r="F500" s="5">
        <f t="shared" si="55"/>
        <v>43.222127189941247</v>
      </c>
      <c r="G500" s="5">
        <f t="shared" si="56"/>
        <v>66.549303533411489</v>
      </c>
      <c r="H500" s="5">
        <f t="shared" si="57"/>
        <v>9.028851350849477</v>
      </c>
      <c r="I500" s="5">
        <f t="shared" si="58"/>
        <v>113.80781675675365</v>
      </c>
    </row>
    <row r="501" spans="1:9" x14ac:dyDescent="0.25">
      <c r="A501" s="4">
        <f t="shared" si="51"/>
        <v>37408</v>
      </c>
      <c r="B501" s="5">
        <f t="shared" si="53"/>
        <v>1.7018831622374581E-10</v>
      </c>
      <c r="C501" s="5">
        <f t="shared" si="59"/>
        <v>13.41275783056834</v>
      </c>
      <c r="D501" s="5">
        <f t="shared" si="60"/>
        <v>44.707423017335586</v>
      </c>
      <c r="E501" s="5">
        <f t="shared" si="54"/>
        <v>0.44317740585360116</v>
      </c>
      <c r="F501" s="5">
        <f t="shared" si="55"/>
        <v>43.813651478639656</v>
      </c>
      <c r="G501" s="5">
        <f t="shared" si="56"/>
        <v>67.362239932892436</v>
      </c>
      <c r="H501" s="5">
        <f t="shared" si="57"/>
        <v>8.998655292047868</v>
      </c>
      <c r="I501" s="5">
        <f t="shared" si="58"/>
        <v>114.87699646826516</v>
      </c>
    </row>
    <row r="502" spans="1:9" x14ac:dyDescent="0.25">
      <c r="A502" s="4">
        <f t="shared" si="51"/>
        <v>37500</v>
      </c>
      <c r="B502" s="5">
        <f t="shared" si="53"/>
        <v>1.6978801364271179E-10</v>
      </c>
      <c r="C502" s="5">
        <f t="shared" si="59"/>
        <v>14.042829878785358</v>
      </c>
      <c r="D502" s="5">
        <f t="shared" si="60"/>
        <v>45.191103657393988</v>
      </c>
      <c r="E502" s="5">
        <f t="shared" si="54"/>
        <v>0.44369220930109565</v>
      </c>
      <c r="F502" s="5">
        <f t="shared" si="55"/>
        <v>44.419633500447745</v>
      </c>
      <c r="G502" s="5">
        <f t="shared" si="56"/>
        <v>68.184725783585776</v>
      </c>
      <c r="H502" s="5">
        <f t="shared" si="57"/>
        <v>8.9706528069640825</v>
      </c>
      <c r="I502" s="5">
        <f t="shared" si="58"/>
        <v>115.92287302676857</v>
      </c>
    </row>
    <row r="503" spans="1:9" x14ac:dyDescent="0.25">
      <c r="A503" s="4">
        <f t="shared" si="51"/>
        <v>37591</v>
      </c>
      <c r="B503" s="5">
        <f t="shared" si="53"/>
        <v>1.6934270956981398E-10</v>
      </c>
      <c r="C503" s="5">
        <f t="shared" si="59"/>
        <v>14.706263339064026</v>
      </c>
      <c r="D503" s="5">
        <f t="shared" si="60"/>
        <v>45.672189267564377</v>
      </c>
      <c r="E503" s="5">
        <f t="shared" si="54"/>
        <v>0.44422824225779189</v>
      </c>
      <c r="F503" s="5">
        <f t="shared" si="55"/>
        <v>45.039432407238564</v>
      </c>
      <c r="G503" s="5">
        <f t="shared" si="56"/>
        <v>69.016800836126336</v>
      </c>
      <c r="H503" s="5">
        <f t="shared" si="57"/>
        <v>8.944767431029792</v>
      </c>
      <c r="I503" s="5">
        <f t="shared" si="58"/>
        <v>116.94581192152499</v>
      </c>
    </row>
    <row r="504" spans="1:9" x14ac:dyDescent="0.25">
      <c r="A504" s="4">
        <f t="shared" si="51"/>
        <v>37681</v>
      </c>
      <c r="B504" s="5">
        <f t="shared" si="53"/>
        <v>1.6885536843059501E-10</v>
      </c>
      <c r="C504" s="5">
        <f t="shared" si="59"/>
        <v>15.402378955583497</v>
      </c>
      <c r="D504" s="5">
        <f t="shared" si="60"/>
        <v>46.150689053790948</v>
      </c>
      <c r="E504" s="5">
        <f t="shared" si="54"/>
        <v>0.44478380304322696</v>
      </c>
      <c r="F504" s="5">
        <f t="shared" si="55"/>
        <v>45.672429590606804</v>
      </c>
      <c r="G504" s="5">
        <f t="shared" si="56"/>
        <v>69.858506306088415</v>
      </c>
      <c r="H504" s="5">
        <f t="shared" si="57"/>
        <v>8.9209255999810271</v>
      </c>
      <c r="I504" s="5">
        <f t="shared" si="58"/>
        <v>117.94617325886152</v>
      </c>
    </row>
    <row r="505" spans="1:9" x14ac:dyDescent="0.25">
      <c r="A505" s="4">
        <f t="shared" si="51"/>
        <v>37773</v>
      </c>
      <c r="B505" s="5">
        <f t="shared" si="53"/>
        <v>1.6832030646106104E-10</v>
      </c>
      <c r="C505" s="5">
        <f t="shared" si="59"/>
        <v>16.124129087340254</v>
      </c>
      <c r="D505" s="5">
        <f t="shared" si="60"/>
        <v>46.6282818030298</v>
      </c>
      <c r="E505" s="5">
        <f t="shared" si="54"/>
        <v>0.44530184451192589</v>
      </c>
      <c r="F505" s="5">
        <f t="shared" si="55"/>
        <v>46.319931538516876</v>
      </c>
      <c r="G505" s="5">
        <f t="shared" si="56"/>
        <v>70.716626334526126</v>
      </c>
      <c r="H505" s="5">
        <f t="shared" si="57"/>
        <v>8.897239696389093</v>
      </c>
      <c r="I505" s="5">
        <f t="shared" si="58"/>
        <v>118.95237310972855</v>
      </c>
    </row>
    <row r="506" spans="1:9" x14ac:dyDescent="0.25">
      <c r="A506" s="4">
        <f t="shared" si="51"/>
        <v>37865</v>
      </c>
      <c r="B506" s="5">
        <f t="shared" si="53"/>
        <v>1.6774159231168522E-10</v>
      </c>
      <c r="C506" s="5">
        <f t="shared" si="59"/>
        <v>16.87065681688523</v>
      </c>
      <c r="D506" s="5">
        <f t="shared" si="60"/>
        <v>47.10494987163198</v>
      </c>
      <c r="E506" s="5">
        <f t="shared" si="54"/>
        <v>0.44578437501969453</v>
      </c>
      <c r="F506" s="5">
        <f t="shared" si="55"/>
        <v>46.98128552308286</v>
      </c>
      <c r="G506" s="5">
        <f t="shared" si="56"/>
        <v>71.59117455004673</v>
      </c>
      <c r="H506" s="5">
        <f t="shared" si="57"/>
        <v>8.8737120458660517</v>
      </c>
      <c r="I506" s="5">
        <f t="shared" si="58"/>
        <v>119.96415307729889</v>
      </c>
    </row>
    <row r="507" spans="1:9" x14ac:dyDescent="0.25">
      <c r="A507" s="4">
        <f t="shared" si="51"/>
        <v>37956</v>
      </c>
      <c r="B507" s="5">
        <f t="shared" si="53"/>
        <v>1.6712292005388541E-10</v>
      </c>
      <c r="C507" s="5">
        <f t="shared" si="59"/>
        <v>17.641128277191775</v>
      </c>
      <c r="D507" s="5">
        <f t="shared" si="60"/>
        <v>47.580676086513165</v>
      </c>
      <c r="E507" s="5">
        <f t="shared" si="54"/>
        <v>0.44623326476578778</v>
      </c>
      <c r="F507" s="5">
        <f t="shared" si="55"/>
        <v>47.655861534884139</v>
      </c>
      <c r="G507" s="5">
        <f t="shared" si="56"/>
        <v>72.482167161905565</v>
      </c>
      <c r="H507" s="5">
        <f t="shared" si="57"/>
        <v>8.8503447584385881</v>
      </c>
      <c r="I507" s="5">
        <f t="shared" si="58"/>
        <v>120.98126077639249</v>
      </c>
    </row>
    <row r="508" spans="1:9" x14ac:dyDescent="0.25">
      <c r="A508" s="4">
        <f t="shared" ref="A508:A539" si="61">A354</f>
        <v>38047</v>
      </c>
      <c r="B508" s="5">
        <f t="shared" si="53"/>
        <v>1.6646765287438118E-10</v>
      </c>
      <c r="C508" s="5">
        <f t="shared" si="59"/>
        <v>18.434731990686828</v>
      </c>
      <c r="D508" s="5">
        <f t="shared" si="60"/>
        <v>48.055443736407867</v>
      </c>
      <c r="E508" s="5">
        <f t="shared" si="54"/>
        <v>0.44665025832938426</v>
      </c>
      <c r="F508" s="5">
        <f t="shared" si="55"/>
        <v>48.343051408481301</v>
      </c>
      <c r="G508" s="5">
        <f t="shared" si="56"/>
        <v>73.389622972716779</v>
      </c>
      <c r="H508" s="5">
        <f t="shared" si="57"/>
        <v>8.8271397418347686</v>
      </c>
      <c r="I508" s="5">
        <f t="shared" si="58"/>
        <v>122.00344970355981</v>
      </c>
    </row>
    <row r="509" spans="1:9" x14ac:dyDescent="0.25">
      <c r="A509" s="4">
        <f t="shared" si="61"/>
        <v>38139</v>
      </c>
      <c r="B509" s="5">
        <f t="shared" ref="B509:B540" si="62">(1-$B$400)*B508+B354</f>
        <v>1.657988524916321E-10</v>
      </c>
      <c r="C509" s="5">
        <f t="shared" ref="C509:C540" si="63">(1-$B$400)*C508+C354</f>
        <v>19.257617536218394</v>
      </c>
      <c r="D509" s="5">
        <f t="shared" ref="D509:D540" si="64">(1-$B$400)*D508+D354</f>
        <v>48.525402620262838</v>
      </c>
      <c r="E509" s="5">
        <f t="shared" ref="E509:E540" si="65">(1-$B$400)*E508+E354</f>
        <v>0.44892918451141883</v>
      </c>
      <c r="F509" s="5">
        <f t="shared" ref="F509:F540" si="66">(1-$B$400)*F508+F354</f>
        <v>49.032708482873765</v>
      </c>
      <c r="G509" s="5">
        <f t="shared" ref="G509:G540" si="67">(1-$B$400)*G508+G354</f>
        <v>74.313908747451123</v>
      </c>
      <c r="H509" s="5">
        <f t="shared" ref="H509:H540" si="68">(1-$B$400)*H508+H354</f>
        <v>8.804439400695296</v>
      </c>
      <c r="I509" s="5">
        <f t="shared" ref="I509:I540" si="69">(1-$B$400)*I508+I354</f>
        <v>123.02050281722155</v>
      </c>
    </row>
    <row r="510" spans="1:9" x14ac:dyDescent="0.25">
      <c r="A510" s="4">
        <f t="shared" si="61"/>
        <v>38231</v>
      </c>
      <c r="B510" s="5">
        <f t="shared" si="62"/>
        <v>1.6511753862271685E-10</v>
      </c>
      <c r="C510" s="5">
        <f t="shared" si="63"/>
        <v>20.108080129620724</v>
      </c>
      <c r="D510" s="5">
        <f t="shared" si="64"/>
        <v>48.990604616038958</v>
      </c>
      <c r="E510" s="5">
        <f t="shared" si="65"/>
        <v>0.4530072954462267</v>
      </c>
      <c r="F510" s="5">
        <f t="shared" si="66"/>
        <v>49.724577913673954</v>
      </c>
      <c r="G510" s="5">
        <f t="shared" si="67"/>
        <v>75.255004896800259</v>
      </c>
      <c r="H510" s="5">
        <f t="shared" si="68"/>
        <v>8.7822289118403436</v>
      </c>
      <c r="I510" s="5">
        <f t="shared" si="69"/>
        <v>124.03237786418232</v>
      </c>
    </row>
    <row r="511" spans="1:9" x14ac:dyDescent="0.25">
      <c r="A511" s="4">
        <f t="shared" si="61"/>
        <v>38322</v>
      </c>
      <c r="B511" s="5">
        <f t="shared" si="62"/>
        <v>1.6442466971619325E-10</v>
      </c>
      <c r="C511" s="5">
        <f t="shared" si="63"/>
        <v>20.984503112178814</v>
      </c>
      <c r="D511" s="5">
        <f t="shared" si="64"/>
        <v>49.451101046975545</v>
      </c>
      <c r="E511" s="5">
        <f t="shared" si="65"/>
        <v>0.45882385348156052</v>
      </c>
      <c r="F511" s="5">
        <f t="shared" si="66"/>
        <v>50.418414708708227</v>
      </c>
      <c r="G511" s="5">
        <f t="shared" si="67"/>
        <v>76.212894093756219</v>
      </c>
      <c r="H511" s="5">
        <f t="shared" si="68"/>
        <v>8.7604941365385525</v>
      </c>
      <c r="I511" s="5">
        <f t="shared" si="69"/>
        <v>125.03903531993795</v>
      </c>
    </row>
    <row r="512" spans="1:9" x14ac:dyDescent="0.25">
      <c r="A512" s="4">
        <f t="shared" si="61"/>
        <v>38412</v>
      </c>
      <c r="B512" s="5">
        <f t="shared" si="62"/>
        <v>1.6372114733188503E-10</v>
      </c>
      <c r="C512" s="5">
        <f t="shared" si="63"/>
        <v>21.885352485032989</v>
      </c>
      <c r="D512" s="5">
        <f t="shared" si="64"/>
        <v>49.906942687060948</v>
      </c>
      <c r="E512" s="5">
        <f t="shared" si="65"/>
        <v>0.46632005599535797</v>
      </c>
      <c r="F512" s="5">
        <f t="shared" si="66"/>
        <v>51.113983344650286</v>
      </c>
      <c r="G512" s="5">
        <f t="shared" si="67"/>
        <v>77.187561272602622</v>
      </c>
      <c r="H512" s="5">
        <f t="shared" si="68"/>
        <v>8.7392215735222258</v>
      </c>
      <c r="I512" s="5">
        <f t="shared" si="69"/>
        <v>126.04043829490939</v>
      </c>
    </row>
    <row r="513" spans="1:9" x14ac:dyDescent="0.25">
      <c r="A513" s="4">
        <f t="shared" si="61"/>
        <v>38504</v>
      </c>
      <c r="B513" s="5">
        <f t="shared" si="62"/>
        <v>1.6305319876950983E-10</v>
      </c>
      <c r="C513" s="5">
        <f t="shared" si="63"/>
        <v>22.830019294493113</v>
      </c>
      <c r="D513" s="5">
        <f t="shared" si="64"/>
        <v>50.366994982551738</v>
      </c>
      <c r="E513" s="5">
        <f t="shared" si="65"/>
        <v>0.47385276867957032</v>
      </c>
      <c r="F513" s="5">
        <f t="shared" si="66"/>
        <v>51.828860353793957</v>
      </c>
      <c r="G513" s="5">
        <f t="shared" si="67"/>
        <v>78.206915629368197</v>
      </c>
      <c r="H513" s="5">
        <f t="shared" si="68"/>
        <v>8.7190382732372811</v>
      </c>
      <c r="I513" s="5">
        <f t="shared" si="69"/>
        <v>127.05550740950541</v>
      </c>
    </row>
    <row r="514" spans="1:9" x14ac:dyDescent="0.25">
      <c r="A514" s="4">
        <f t="shared" si="61"/>
        <v>38596</v>
      </c>
      <c r="B514" s="5">
        <f t="shared" si="62"/>
        <v>1.6241944764730992E-10</v>
      </c>
      <c r="C514" s="5">
        <f t="shared" si="63"/>
        <v>23.816704194987402</v>
      </c>
      <c r="D514" s="5">
        <f t="shared" si="64"/>
        <v>50.831179249235312</v>
      </c>
      <c r="E514" s="5">
        <f t="shared" si="65"/>
        <v>0.48141663661193934</v>
      </c>
      <c r="F514" s="5">
        <f t="shared" si="66"/>
        <v>52.56221381470322</v>
      </c>
      <c r="G514" s="5">
        <f t="shared" si="67"/>
        <v>79.2707565753051</v>
      </c>
      <c r="H514" s="5">
        <f t="shared" si="68"/>
        <v>8.6999090206689917</v>
      </c>
      <c r="I514" s="5">
        <f t="shared" si="69"/>
        <v>128.08364537949146</v>
      </c>
    </row>
    <row r="515" spans="1:9" x14ac:dyDescent="0.25">
      <c r="A515" s="4">
        <f t="shared" si="61"/>
        <v>38687</v>
      </c>
      <c r="B515" s="5">
        <f t="shared" si="62"/>
        <v>1.6181858233727267E-10</v>
      </c>
      <c r="C515" s="5">
        <f t="shared" si="63"/>
        <v>24.843672084471624</v>
      </c>
      <c r="D515" s="5">
        <f t="shared" si="64"/>
        <v>51.299417899165192</v>
      </c>
      <c r="E515" s="5">
        <f t="shared" si="65"/>
        <v>0.48900663981222975</v>
      </c>
      <c r="F515" s="5">
        <f t="shared" si="66"/>
        <v>53.313240496351263</v>
      </c>
      <c r="G515" s="5">
        <f t="shared" si="67"/>
        <v>80.378889661521328</v>
      </c>
      <c r="H515" s="5">
        <f t="shared" si="68"/>
        <v>8.6817998733101973</v>
      </c>
      <c r="I515" s="5">
        <f t="shared" si="69"/>
        <v>129.12427261436596</v>
      </c>
    </row>
    <row r="516" spans="1:9" x14ac:dyDescent="0.25">
      <c r="A516" s="4">
        <f t="shared" si="61"/>
        <v>38777</v>
      </c>
      <c r="B516" s="5">
        <f t="shared" si="62"/>
        <v>1.6124935197394332E-10</v>
      </c>
      <c r="C516" s="5">
        <f t="shared" si="63"/>
        <v>25.909249471945166</v>
      </c>
      <c r="D516" s="5">
        <f t="shared" si="64"/>
        <v>51.771634426225816</v>
      </c>
      <c r="E516" s="5">
        <f t="shared" si="65"/>
        <v>0.49661806992368629</v>
      </c>
      <c r="F516" s="5">
        <f t="shared" si="66"/>
        <v>54.081164755394155</v>
      </c>
      <c r="G516" s="5">
        <f t="shared" si="67"/>
        <v>81.53112654734278</v>
      </c>
      <c r="H516" s="5">
        <f t="shared" si="68"/>
        <v>8.6646781030752056</v>
      </c>
      <c r="I516" s="5">
        <f t="shared" si="69"/>
        <v>130.17682667406825</v>
      </c>
    </row>
    <row r="517" spans="1:9" x14ac:dyDescent="0.25">
      <c r="A517" s="4">
        <f t="shared" si="61"/>
        <v>38869</v>
      </c>
      <c r="B517" s="5">
        <f t="shared" si="62"/>
        <v>1.607058687494057E-10</v>
      </c>
      <c r="C517" s="5">
        <f t="shared" si="63"/>
        <v>27.016501804442623</v>
      </c>
      <c r="D517" s="5">
        <f t="shared" si="64"/>
        <v>52.261599520953318</v>
      </c>
      <c r="E517" s="5">
        <f t="shared" si="65"/>
        <v>0.50435120431558944</v>
      </c>
      <c r="F517" s="5">
        <f t="shared" si="66"/>
        <v>54.876887824573899</v>
      </c>
      <c r="G517" s="5">
        <f t="shared" si="67"/>
        <v>82.71832210667516</v>
      </c>
      <c r="H517" s="5">
        <f t="shared" si="68"/>
        <v>8.6464221764143669</v>
      </c>
      <c r="I517" s="5">
        <f t="shared" si="69"/>
        <v>131.2469944221335</v>
      </c>
    </row>
    <row r="518" spans="1:9" x14ac:dyDescent="0.25">
      <c r="A518" s="4">
        <f t="shared" si="61"/>
        <v>38961</v>
      </c>
      <c r="B518" s="5">
        <f t="shared" si="62"/>
        <v>1.6018725164628941E-10</v>
      </c>
      <c r="C518" s="5">
        <f t="shared" si="63"/>
        <v>28.163419609933445</v>
      </c>
      <c r="D518" s="5">
        <f t="shared" si="64"/>
        <v>52.769075199567247</v>
      </c>
      <c r="E518" s="5">
        <f t="shared" si="65"/>
        <v>0.51219601613647547</v>
      </c>
      <c r="F518" s="5">
        <f t="shared" si="66"/>
        <v>55.699285191206194</v>
      </c>
      <c r="G518" s="5">
        <f t="shared" si="67"/>
        <v>83.940305444223839</v>
      </c>
      <c r="H518" s="5">
        <f t="shared" si="68"/>
        <v>8.6270876172384217</v>
      </c>
      <c r="I518" s="5">
        <f t="shared" si="69"/>
        <v>132.3340863953334</v>
      </c>
    </row>
    <row r="519" spans="1:9" x14ac:dyDescent="0.25">
      <c r="A519" s="4">
        <f t="shared" si="61"/>
        <v>39052</v>
      </c>
      <c r="B519" s="5">
        <f t="shared" si="62"/>
        <v>1.5969265530686739E-10</v>
      </c>
      <c r="C519" s="5">
        <f t="shared" si="63"/>
        <v>29.34807757958901</v>
      </c>
      <c r="D519" s="5">
        <f t="shared" si="64"/>
        <v>53.293826519394521</v>
      </c>
      <c r="E519" s="5">
        <f t="shared" si="65"/>
        <v>0.52014308972284207</v>
      </c>
      <c r="F519" s="5">
        <f t="shared" si="66"/>
        <v>56.547270113127993</v>
      </c>
      <c r="G519" s="5">
        <f t="shared" si="67"/>
        <v>85.19691012585433</v>
      </c>
      <c r="H519" s="5">
        <f t="shared" si="68"/>
        <v>8.6067273987556998</v>
      </c>
      <c r="I519" s="5">
        <f t="shared" si="69"/>
        <v>133.43743229333762</v>
      </c>
    </row>
    <row r="520" spans="1:9" x14ac:dyDescent="0.25">
      <c r="A520" s="4">
        <f t="shared" si="61"/>
        <v>39142</v>
      </c>
      <c r="B520" s="5">
        <f t="shared" si="62"/>
        <v>1.5922126816000207E-10</v>
      </c>
      <c r="C520" s="5">
        <f t="shared" si="63"/>
        <v>30.568630443133905</v>
      </c>
      <c r="D520" s="5">
        <f t="shared" si="64"/>
        <v>53.835621540112506</v>
      </c>
      <c r="E520" s="5">
        <f t="shared" si="65"/>
        <v>0.52818357673476268</v>
      </c>
      <c r="F520" s="5">
        <f t="shared" si="66"/>
        <v>57.419792195777461</v>
      </c>
      <c r="G520" s="5">
        <f t="shared" si="67"/>
        <v>86.487974147150794</v>
      </c>
      <c r="H520" s="5">
        <f t="shared" si="68"/>
        <v>8.5853920846392917</v>
      </c>
      <c r="I520" s="5">
        <f t="shared" si="69"/>
        <v>134.55638042802349</v>
      </c>
    </row>
    <row r="521" spans="1:9" x14ac:dyDescent="0.25">
      <c r="A521" s="4">
        <f t="shared" si="61"/>
        <v>39234</v>
      </c>
      <c r="B521" s="5">
        <f t="shared" si="62"/>
        <v>1.5880399120200955E-10</v>
      </c>
      <c r="C521" s="5">
        <f t="shared" si="63"/>
        <v>31.825161838985426</v>
      </c>
      <c r="D521" s="5">
        <f t="shared" si="64"/>
        <v>54.383555163228486</v>
      </c>
      <c r="E521" s="5">
        <f t="shared" si="65"/>
        <v>0.5361576176167423</v>
      </c>
      <c r="F521" s="5">
        <f t="shared" si="66"/>
        <v>58.316689650290314</v>
      </c>
      <c r="G521" s="5">
        <f t="shared" si="67"/>
        <v>87.806843279174643</v>
      </c>
      <c r="H521" s="5">
        <f t="shared" si="68"/>
        <v>8.5642799115716688</v>
      </c>
      <c r="I521" s="5">
        <f t="shared" si="69"/>
        <v>135.69605803438509</v>
      </c>
    </row>
    <row r="522" spans="1:9" x14ac:dyDescent="0.25">
      <c r="A522" s="4">
        <f t="shared" si="61"/>
        <v>39326</v>
      </c>
      <c r="B522" s="5">
        <f t="shared" si="62"/>
        <v>1.5843876897156094E-10</v>
      </c>
      <c r="C522" s="5">
        <f t="shared" si="63"/>
        <v>33.116007593505877</v>
      </c>
      <c r="D522" s="5">
        <f t="shared" si="64"/>
        <v>54.937452472142233</v>
      </c>
      <c r="E522" s="5">
        <f t="shared" si="65"/>
        <v>0.54406490724240963</v>
      </c>
      <c r="F522" s="5">
        <f t="shared" si="66"/>
        <v>59.23707973580035</v>
      </c>
      <c r="G522" s="5">
        <f t="shared" si="67"/>
        <v>89.15336552790346</v>
      </c>
      <c r="H522" s="5">
        <f t="shared" si="68"/>
        <v>8.5433891997572751</v>
      </c>
      <c r="I522" s="5">
        <f t="shared" si="69"/>
        <v>136.85574567256009</v>
      </c>
    </row>
    <row r="523" spans="1:9" x14ac:dyDescent="0.25">
      <c r="A523" s="4">
        <f t="shared" si="61"/>
        <v>39417</v>
      </c>
      <c r="B523" s="5">
        <f t="shared" si="62"/>
        <v>1.5812362956891455E-10</v>
      </c>
      <c r="C523" s="5">
        <f t="shared" si="63"/>
        <v>34.439566567862364</v>
      </c>
      <c r="D523" s="5">
        <f t="shared" si="64"/>
        <v>55.497141850500384</v>
      </c>
      <c r="E523" s="5">
        <f t="shared" si="65"/>
        <v>0.55190519877256228</v>
      </c>
      <c r="F523" s="5">
        <f t="shared" si="66"/>
        <v>60.180104683676539</v>
      </c>
      <c r="G523" s="5">
        <f t="shared" si="67"/>
        <v>90.527392226027814</v>
      </c>
      <c r="H523" s="5">
        <f t="shared" si="68"/>
        <v>8.5227182496121578</v>
      </c>
      <c r="I523" s="5">
        <f t="shared" si="69"/>
        <v>138.03474190020046</v>
      </c>
    </row>
    <row r="524" spans="1:9" x14ac:dyDescent="0.25">
      <c r="A524" s="4">
        <f t="shared" si="61"/>
        <v>39508</v>
      </c>
      <c r="B524" s="5">
        <f t="shared" si="62"/>
        <v>1.5785668042278719E-10</v>
      </c>
      <c r="C524" s="5">
        <f t="shared" si="63"/>
        <v>35.794297942030724</v>
      </c>
      <c r="D524" s="5">
        <f t="shared" si="64"/>
        <v>56.062454924372886</v>
      </c>
      <c r="E524" s="5">
        <f t="shared" si="65"/>
        <v>0.55967829953973969</v>
      </c>
      <c r="F524" s="5">
        <f t="shared" si="66"/>
        <v>61.144930943854419</v>
      </c>
      <c r="G524" s="5">
        <f t="shared" si="67"/>
        <v>91.928778003330279</v>
      </c>
      <c r="H524" s="5">
        <f t="shared" si="68"/>
        <v>8.5022653439380722</v>
      </c>
      <c r="I524" s="5">
        <f t="shared" si="69"/>
        <v>139.23236281626154</v>
      </c>
    </row>
    <row r="525" spans="1:9" x14ac:dyDescent="0.25">
      <c r="A525" s="4">
        <f t="shared" si="61"/>
        <v>39600</v>
      </c>
      <c r="B525" s="5">
        <f t="shared" si="62"/>
        <v>1.5759642794161908E-10</v>
      </c>
      <c r="C525" s="5">
        <f t="shared" si="63"/>
        <v>37.174011886581042</v>
      </c>
      <c r="D525" s="5">
        <f t="shared" si="64"/>
        <v>56.646303175412093</v>
      </c>
      <c r="E525" s="5">
        <f t="shared" si="65"/>
        <v>0.56997941879623959</v>
      </c>
      <c r="F525" s="5">
        <f t="shared" si="66"/>
        <v>62.129256316067476</v>
      </c>
      <c r="G525" s="5">
        <f t="shared" si="67"/>
        <v>93.327627108664601</v>
      </c>
      <c r="H525" s="5">
        <f t="shared" si="68"/>
        <v>8.4836577129750026</v>
      </c>
      <c r="I525" s="5">
        <f t="shared" si="69"/>
        <v>140.45248074657894</v>
      </c>
    </row>
    <row r="526" spans="1:9" x14ac:dyDescent="0.25">
      <c r="A526" s="4">
        <f t="shared" si="61"/>
        <v>39692</v>
      </c>
      <c r="B526" s="5">
        <f t="shared" si="62"/>
        <v>1.5734265489257737E-10</v>
      </c>
      <c r="C526" s="5">
        <f t="shared" si="63"/>
        <v>38.576745281603515</v>
      </c>
      <c r="D526" s="5">
        <f t="shared" si="64"/>
        <v>57.248312264272997</v>
      </c>
      <c r="E526" s="5">
        <f t="shared" si="65"/>
        <v>0.58260677894994051</v>
      </c>
      <c r="F526" s="5">
        <f t="shared" si="66"/>
        <v>63.132462487166414</v>
      </c>
      <c r="G526" s="5">
        <f t="shared" si="67"/>
        <v>94.724074147096303</v>
      </c>
      <c r="H526" s="5">
        <f t="shared" si="68"/>
        <v>8.4668253570903076</v>
      </c>
      <c r="I526" s="5">
        <f t="shared" si="69"/>
        <v>141.69444397139193</v>
      </c>
    </row>
    <row r="527" spans="1:9" x14ac:dyDescent="0.25">
      <c r="A527" s="4">
        <f t="shared" si="61"/>
        <v>39783</v>
      </c>
      <c r="B527" s="5">
        <f t="shared" si="62"/>
        <v>1.5709515457537415E-10</v>
      </c>
      <c r="C527" s="5">
        <f t="shared" si="63"/>
        <v>40.000654248988162</v>
      </c>
      <c r="D527" s="5">
        <f t="shared" si="64"/>
        <v>57.86811373093655</v>
      </c>
      <c r="E527" s="5">
        <f t="shared" si="65"/>
        <v>0.59737707745411439</v>
      </c>
      <c r="F527" s="5">
        <f t="shared" si="66"/>
        <v>64.15394543929942</v>
      </c>
      <c r="G527" s="5">
        <f t="shared" si="67"/>
        <v>96.118253036475679</v>
      </c>
      <c r="H527" s="5">
        <f t="shared" si="68"/>
        <v>8.4517011846462324</v>
      </c>
      <c r="I527" s="5">
        <f t="shared" si="69"/>
        <v>142.95761434430364</v>
      </c>
    </row>
    <row r="528" spans="1:9" x14ac:dyDescent="0.25">
      <c r="A528" s="4">
        <f t="shared" si="61"/>
        <v>39873</v>
      </c>
      <c r="B528" s="5">
        <f t="shared" si="62"/>
        <v>1.5685373009037447E-10</v>
      </c>
      <c r="C528" s="5">
        <f t="shared" si="63"/>
        <v>41.444005570321671</v>
      </c>
      <c r="D528" s="5">
        <f t="shared" si="64"/>
        <v>58.505344907947389</v>
      </c>
      <c r="E528" s="5">
        <f t="shared" si="65"/>
        <v>0.61412332279113124</v>
      </c>
      <c r="F528" s="5">
        <f t="shared" si="66"/>
        <v>65.193115120176316</v>
      </c>
      <c r="G528" s="5">
        <f t="shared" si="67"/>
        <v>97.510297030012026</v>
      </c>
      <c r="H528" s="5">
        <f t="shared" si="68"/>
        <v>8.4382208600302544</v>
      </c>
      <c r="I528" s="5">
        <f t="shared" si="69"/>
        <v>144.24136701840871</v>
      </c>
    </row>
    <row r="529" spans="1:9" x14ac:dyDescent="0.25">
      <c r="A529" s="4">
        <f t="shared" si="61"/>
        <v>39965</v>
      </c>
      <c r="B529" s="5">
        <f t="shared" si="62"/>
        <v>1.566063708280666E-10</v>
      </c>
      <c r="C529" s="5">
        <f t="shared" si="63"/>
        <v>42.997254807142163</v>
      </c>
      <c r="D529" s="5">
        <f t="shared" si="64"/>
        <v>59.131721314504667</v>
      </c>
      <c r="E529" s="5">
        <f t="shared" si="65"/>
        <v>0.62815993814239657</v>
      </c>
      <c r="F529" s="5">
        <f t="shared" si="66"/>
        <v>66.21794603589089</v>
      </c>
      <c r="G529" s="5">
        <f t="shared" si="67"/>
        <v>98.836755173100499</v>
      </c>
      <c r="H529" s="5">
        <f t="shared" si="68"/>
        <v>8.4246550804180682</v>
      </c>
      <c r="I529" s="5">
        <f t="shared" si="69"/>
        <v>145.50029214422005</v>
      </c>
    </row>
    <row r="530" spans="1:9" x14ac:dyDescent="0.25">
      <c r="A530" s="4">
        <f t="shared" si="61"/>
        <v>40057</v>
      </c>
      <c r="B530" s="5">
        <f t="shared" si="62"/>
        <v>1.5635346487049424E-10</v>
      </c>
      <c r="C530" s="5">
        <f t="shared" si="63"/>
        <v>44.658315159951094</v>
      </c>
      <c r="D530" s="5">
        <f t="shared" si="64"/>
        <v>59.747397098947197</v>
      </c>
      <c r="E530" s="5">
        <f t="shared" si="65"/>
        <v>0.6395301915988888</v>
      </c>
      <c r="F530" s="5">
        <f t="shared" si="66"/>
        <v>67.228621432016894</v>
      </c>
      <c r="G530" s="5">
        <f t="shared" si="67"/>
        <v>100.0983390990299</v>
      </c>
      <c r="H530" s="5">
        <f t="shared" si="68"/>
        <v>8.4110093584577701</v>
      </c>
      <c r="I530" s="5">
        <f t="shared" si="69"/>
        <v>146.73474007958941</v>
      </c>
    </row>
    <row r="531" spans="1:9" x14ac:dyDescent="0.25">
      <c r="A531" s="4">
        <f t="shared" si="61"/>
        <v>40148</v>
      </c>
      <c r="B531" s="5">
        <f t="shared" si="62"/>
        <v>1.5609537937927426E-10</v>
      </c>
      <c r="C531" s="5">
        <f t="shared" si="63"/>
        <v>46.425131914476459</v>
      </c>
      <c r="D531" s="5">
        <f t="shared" si="64"/>
        <v>60.352524308306826</v>
      </c>
      <c r="E531" s="5">
        <f t="shared" si="65"/>
        <v>0.64827675409582886</v>
      </c>
      <c r="F531" s="5">
        <f t="shared" si="66"/>
        <v>68.225322218901482</v>
      </c>
      <c r="G531" s="5">
        <f t="shared" si="67"/>
        <v>101.29575089100402</v>
      </c>
      <c r="H531" s="5">
        <f t="shared" si="68"/>
        <v>8.3972890234031574</v>
      </c>
      <c r="I531" s="5">
        <f t="shared" si="69"/>
        <v>147.94505651377816</v>
      </c>
    </row>
    <row r="532" spans="1:9" x14ac:dyDescent="0.25">
      <c r="A532" s="4">
        <f t="shared" si="61"/>
        <v>40238</v>
      </c>
      <c r="B532" s="5">
        <f t="shared" si="62"/>
        <v>1.5583246193297891E-10</v>
      </c>
      <c r="C532" s="5">
        <f t="shared" si="63"/>
        <v>48.295681974345456</v>
      </c>
      <c r="D532" s="5">
        <f t="shared" si="64"/>
        <v>60.947252916662556</v>
      </c>
      <c r="E532" s="5">
        <f t="shared" si="65"/>
        <v>0.65444170734143403</v>
      </c>
      <c r="F532" s="5">
        <f t="shared" si="66"/>
        <v>69.208227001419829</v>
      </c>
      <c r="G532" s="5">
        <f t="shared" si="67"/>
        <v>102.42968320131394</v>
      </c>
      <c r="H532" s="5">
        <f t="shared" si="68"/>
        <v>8.3834992272769462</v>
      </c>
      <c r="I532" s="5">
        <f t="shared" si="69"/>
        <v>149.13158252857801</v>
      </c>
    </row>
    <row r="533" spans="1:9" x14ac:dyDescent="0.25">
      <c r="A533" s="4">
        <f t="shared" si="61"/>
        <v>40330</v>
      </c>
      <c r="B533" s="5">
        <f t="shared" si="62"/>
        <v>1.5557322668075915E-10</v>
      </c>
      <c r="C533" s="5">
        <f t="shared" si="63"/>
        <v>50.208585214922394</v>
      </c>
      <c r="D533" s="5">
        <f t="shared" si="64"/>
        <v>61.545501937361955</v>
      </c>
      <c r="E533" s="5">
        <f t="shared" si="65"/>
        <v>0.66052635372453783</v>
      </c>
      <c r="F533" s="5">
        <f t="shared" si="66"/>
        <v>70.183640789219254</v>
      </c>
      <c r="G533" s="5">
        <f t="shared" si="67"/>
        <v>103.57873383740294</v>
      </c>
      <c r="H533" s="5">
        <f t="shared" si="68"/>
        <v>8.3717511157958242</v>
      </c>
      <c r="I533" s="5">
        <f t="shared" si="69"/>
        <v>150.30086118675354</v>
      </c>
    </row>
    <row r="534" spans="1:9" x14ac:dyDescent="0.25">
      <c r="A534" s="4">
        <f t="shared" si="61"/>
        <v>40422</v>
      </c>
      <c r="B534" s="5">
        <f t="shared" si="62"/>
        <v>1.5531761356711684E-10</v>
      </c>
      <c r="C534" s="5">
        <f t="shared" si="63"/>
        <v>52.161805847676582</v>
      </c>
      <c r="D534" s="5">
        <f t="shared" si="64"/>
        <v>62.147162976373082</v>
      </c>
      <c r="E534" s="5">
        <f t="shared" si="65"/>
        <v>0.66653177927871821</v>
      </c>
      <c r="F534" s="5">
        <f t="shared" si="66"/>
        <v>71.151656515920223</v>
      </c>
      <c r="G534" s="5">
        <f t="shared" si="67"/>
        <v>104.74303643976586</v>
      </c>
      <c r="H534" s="5">
        <f t="shared" si="68"/>
        <v>8.3619772478216401</v>
      </c>
      <c r="I534" s="5">
        <f t="shared" si="69"/>
        <v>151.45312494425963</v>
      </c>
    </row>
    <row r="535" spans="1:9" x14ac:dyDescent="0.25">
      <c r="A535" s="4">
        <f t="shared" si="61"/>
        <v>40513</v>
      </c>
      <c r="B535" s="5">
        <f t="shared" si="62"/>
        <v>1.5506556406603322E-10</v>
      </c>
      <c r="C535" s="5">
        <f t="shared" si="63"/>
        <v>54.153384186521919</v>
      </c>
      <c r="D535" s="5">
        <f t="shared" si="64"/>
        <v>62.75212956486228</v>
      </c>
      <c r="E535" s="5">
        <f t="shared" si="65"/>
        <v>0.67245905289015906</v>
      </c>
      <c r="F535" s="5">
        <f t="shared" si="66"/>
        <v>72.11236593291477</v>
      </c>
      <c r="G535" s="5">
        <f t="shared" si="67"/>
        <v>105.9227283767725</v>
      </c>
      <c r="H535" s="5">
        <f t="shared" si="68"/>
        <v>8.354112405967129</v>
      </c>
      <c r="I535" s="5">
        <f t="shared" si="69"/>
        <v>152.58860318194775</v>
      </c>
    </row>
    <row r="536" spans="1:9" x14ac:dyDescent="0.25">
      <c r="A536" s="4">
        <f t="shared" si="61"/>
        <v>40603</v>
      </c>
      <c r="B536" s="5">
        <f t="shared" si="62"/>
        <v>1.548170211033316E-10</v>
      </c>
      <c r="C536" s="5">
        <f t="shared" si="63"/>
        <v>56.181433460404655</v>
      </c>
      <c r="D536" s="5">
        <f t="shared" si="64"/>
        <v>63.360297128469632</v>
      </c>
      <c r="E536" s="5">
        <f t="shared" si="65"/>
        <v>0.67830922674466954</v>
      </c>
      <c r="F536" s="5">
        <f t="shared" si="66"/>
        <v>73.065859624427929</v>
      </c>
      <c r="G536" s="5">
        <f t="shared" si="67"/>
        <v>107.11795081836314</v>
      </c>
      <c r="H536" s="5">
        <f t="shared" si="68"/>
        <v>8.3480935089928821</v>
      </c>
      <c r="I536" s="5">
        <f t="shared" si="69"/>
        <v>153.70752224609035</v>
      </c>
    </row>
    <row r="537" spans="1:9" x14ac:dyDescent="0.25">
      <c r="A537" s="4">
        <f t="shared" si="61"/>
        <v>40695</v>
      </c>
      <c r="B537" s="5">
        <f t="shared" si="62"/>
        <v>1.5458145531963791E-10</v>
      </c>
      <c r="C537" s="5">
        <f t="shared" si="63"/>
        <v>58.24448313267424</v>
      </c>
      <c r="D537" s="5">
        <f t="shared" si="64"/>
        <v>63.987951374187439</v>
      </c>
      <c r="E537" s="5">
        <f t="shared" si="65"/>
        <v>0.6843062649328896</v>
      </c>
      <c r="F537" s="5">
        <f t="shared" si="66"/>
        <v>74.003559458935854</v>
      </c>
      <c r="G537" s="5">
        <f t="shared" si="67"/>
        <v>108.34649603314392</v>
      </c>
      <c r="H537" s="5">
        <f t="shared" si="68"/>
        <v>8.3408087225691183</v>
      </c>
      <c r="I537" s="5">
        <f t="shared" si="69"/>
        <v>154.83158646001405</v>
      </c>
    </row>
    <row r="538" spans="1:9" x14ac:dyDescent="0.25">
      <c r="A538" s="4">
        <f t="shared" si="61"/>
        <v>40787</v>
      </c>
      <c r="B538" s="5">
        <f t="shared" si="62"/>
        <v>1.5435837011448454E-10</v>
      </c>
      <c r="C538" s="5">
        <f t="shared" si="63"/>
        <v>60.339935325562124</v>
      </c>
      <c r="D538" s="5">
        <f t="shared" si="64"/>
        <v>64.634689849433514</v>
      </c>
      <c r="E538" s="5">
        <f t="shared" si="65"/>
        <v>0.69044141271023207</v>
      </c>
      <c r="F538" s="5">
        <f t="shared" si="66"/>
        <v>74.925666673158418</v>
      </c>
      <c r="G538" s="5">
        <f t="shared" si="67"/>
        <v>109.6083820024195</v>
      </c>
      <c r="H538" s="5">
        <f t="shared" si="68"/>
        <v>8.3323086320704736</v>
      </c>
      <c r="I538" s="5">
        <f t="shared" si="69"/>
        <v>155.96053103086612</v>
      </c>
    </row>
    <row r="539" spans="1:9" x14ac:dyDescent="0.25">
      <c r="A539" s="4">
        <f t="shared" si="61"/>
        <v>40878</v>
      </c>
      <c r="B539" s="5">
        <f t="shared" si="62"/>
        <v>1.5414729171361867E-10</v>
      </c>
      <c r="C539" s="5">
        <f t="shared" si="63"/>
        <v>62.465337447537522</v>
      </c>
      <c r="D539" s="5">
        <f t="shared" si="64"/>
        <v>65.300116534701814</v>
      </c>
      <c r="E539" s="5">
        <f t="shared" si="65"/>
        <v>0.69670634297883904</v>
      </c>
      <c r="F539" s="5">
        <f t="shared" si="66"/>
        <v>75.832379939766852</v>
      </c>
      <c r="G539" s="5">
        <f t="shared" si="67"/>
        <v>110.90363255720642</v>
      </c>
      <c r="H539" s="5">
        <f t="shared" si="68"/>
        <v>8.3226418687174331</v>
      </c>
      <c r="I539" s="5">
        <f t="shared" si="69"/>
        <v>157.09409759288215</v>
      </c>
    </row>
    <row r="540" spans="1:9" x14ac:dyDescent="0.25">
      <c r="A540" s="4">
        <f t="shared" ref="A540" si="70">A386</f>
        <v>40969</v>
      </c>
      <c r="B540" s="5">
        <f t="shared" si="62"/>
        <v>1.5394776780037482E-10</v>
      </c>
      <c r="C540" s="5">
        <f t="shared" si="63"/>
        <v>64.618372677301821</v>
      </c>
      <c r="D540" s="5">
        <f t="shared" si="64"/>
        <v>65.983841746902542</v>
      </c>
      <c r="E540" s="5">
        <f t="shared" si="65"/>
        <v>0.7030931317763095</v>
      </c>
      <c r="F540" s="5">
        <f t="shared" si="66"/>
        <v>76.723895400053479</v>
      </c>
      <c r="G540" s="5">
        <f t="shared" si="67"/>
        <v>112.23227741553899</v>
      </c>
      <c r="H540" s="5">
        <f t="shared" si="68"/>
        <v>8.3118552000137385</v>
      </c>
      <c r="I540" s="5">
        <f t="shared" si="69"/>
        <v>158.23203406342566</v>
      </c>
    </row>
    <row r="541" spans="1:9" x14ac:dyDescent="0.25">
      <c r="A541" s="4">
        <f t="shared" ref="A541:A551" si="71">A387</f>
        <v>41061</v>
      </c>
      <c r="B541" s="5">
        <f t="shared" ref="B541:B551" si="72">(1-$B$400)*B540+B386</f>
        <v>1.5374890074955659E-10</v>
      </c>
      <c r="C541" s="5">
        <f t="shared" ref="C541:C551" si="73">(1-$B$400)*C540+C386</f>
        <v>66.848324908025091</v>
      </c>
      <c r="D541" s="5">
        <f t="shared" ref="D541:D551" si="74">(1-$B$400)*D540+D386</f>
        <v>66.667637923531828</v>
      </c>
      <c r="E541" s="5">
        <f t="shared" ref="E541:E551" si="75">(1-$B$400)*E540+E386</f>
        <v>0.70959412076516204</v>
      </c>
      <c r="F541" s="5">
        <f t="shared" ref="F541:F551" si="76">(1-$B$400)*F540+F386</f>
        <v>77.586028155637223</v>
      </c>
      <c r="G541" s="5">
        <f t="shared" ref="G541:G551" si="77">(1-$B$400)*G540+G386</f>
        <v>113.61566164874036</v>
      </c>
      <c r="H541" s="5">
        <f t="shared" ref="H541:H551" si="78">(1-$B$400)*H540+H386</f>
        <v>8.3039040489325888</v>
      </c>
      <c r="I541" s="5">
        <f t="shared" ref="I541:I551" si="79">(1-$B$400)*I540+I386</f>
        <v>159.38222648679135</v>
      </c>
    </row>
    <row r="542" spans="1:9" x14ac:dyDescent="0.25">
      <c r="A542" s="4">
        <f t="shared" si="71"/>
        <v>41153</v>
      </c>
      <c r="B542" s="5">
        <f t="shared" si="72"/>
        <v>1.53550727334979E-10</v>
      </c>
      <c r="C542" s="5">
        <f t="shared" si="73"/>
        <v>69.152141151727989</v>
      </c>
      <c r="D542" s="5">
        <f t="shared" si="74"/>
        <v>67.351446864658996</v>
      </c>
      <c r="E542" s="5">
        <f t="shared" si="75"/>
        <v>0.71620369054345101</v>
      </c>
      <c r="F542" s="5">
        <f t="shared" si="76"/>
        <v>78.419152584930757</v>
      </c>
      <c r="G542" s="5">
        <f t="shared" si="77"/>
        <v>115.05339939858297</v>
      </c>
      <c r="H542" s="5">
        <f t="shared" si="78"/>
        <v>8.2987091641963229</v>
      </c>
      <c r="I542" s="5">
        <f t="shared" si="79"/>
        <v>160.5442748944908</v>
      </c>
    </row>
    <row r="543" spans="1:9" x14ac:dyDescent="0.25">
      <c r="A543" s="4">
        <f t="shared" si="71"/>
        <v>41244</v>
      </c>
      <c r="B543" s="5">
        <f t="shared" si="72"/>
        <v>1.5335328225972072E-10</v>
      </c>
      <c r="C543" s="5">
        <f t="shared" si="73"/>
        <v>71.526868482590288</v>
      </c>
      <c r="D543" s="5">
        <f t="shared" si="74"/>
        <v>68.035211670758244</v>
      </c>
      <c r="E543" s="5">
        <f t="shared" si="75"/>
        <v>0.72291642491081165</v>
      </c>
      <c r="F543" s="5">
        <f t="shared" si="76"/>
        <v>79.223638296220983</v>
      </c>
      <c r="G543" s="5">
        <f t="shared" si="77"/>
        <v>116.54511175984277</v>
      </c>
      <c r="H543" s="5">
        <f t="shared" si="78"/>
        <v>8.2961933299338178</v>
      </c>
      <c r="I543" s="5">
        <f t="shared" si="79"/>
        <v>161.7177877317524</v>
      </c>
    </row>
    <row r="544" spans="1:9" x14ac:dyDescent="0.25">
      <c r="A544" s="4">
        <f t="shared" si="71"/>
        <v>41334</v>
      </c>
      <c r="B544" s="5">
        <f t="shared" si="72"/>
        <v>1.5315659825743952E-10</v>
      </c>
      <c r="C544" s="5">
        <f t="shared" si="73"/>
        <v>73.969650379302465</v>
      </c>
      <c r="D544" s="5">
        <f t="shared" si="74"/>
        <v>68.718876718895103</v>
      </c>
      <c r="E544" s="5">
        <f t="shared" si="75"/>
        <v>0.72972710279193975</v>
      </c>
      <c r="F544" s="5">
        <f t="shared" si="76"/>
        <v>79.999850188447425</v>
      </c>
      <c r="G544" s="5">
        <f t="shared" si="77"/>
        <v>118.09042670949481</v>
      </c>
      <c r="H544" s="5">
        <f t="shared" si="78"/>
        <v>8.2962813074774822</v>
      </c>
      <c r="I544" s="5">
        <f t="shared" si="79"/>
        <v>162.90238169040086</v>
      </c>
    </row>
    <row r="545" spans="1:9" x14ac:dyDescent="0.25">
      <c r="A545" s="4">
        <f t="shared" si="71"/>
        <v>41426</v>
      </c>
      <c r="B545" s="5">
        <f t="shared" si="72"/>
        <v>1.5295508021856729E-10</v>
      </c>
      <c r="C545" s="5">
        <f t="shared" si="73"/>
        <v>76.483650979827985</v>
      </c>
      <c r="D545" s="5">
        <f t="shared" si="74"/>
        <v>69.396359108469497</v>
      </c>
      <c r="E545" s="5">
        <f t="shared" si="75"/>
        <v>0.73668614110866382</v>
      </c>
      <c r="F545" s="5">
        <f t="shared" si="76"/>
        <v>80.843918752001002</v>
      </c>
      <c r="G545" s="5">
        <f t="shared" si="77"/>
        <v>119.6536103688061</v>
      </c>
      <c r="H545" s="5">
        <f t="shared" si="78"/>
        <v>8.2970561183194622</v>
      </c>
      <c r="I545" s="5">
        <f t="shared" si="79"/>
        <v>164.09699724515033</v>
      </c>
    </row>
    <row r="546" spans="1:9" x14ac:dyDescent="0.25">
      <c r="A546" s="4">
        <f t="shared" si="71"/>
        <v>41518</v>
      </c>
      <c r="B546" s="5">
        <f t="shared" si="72"/>
        <v>1.5274906000811644E-10</v>
      </c>
      <c r="C546" s="5">
        <f t="shared" si="73"/>
        <v>79.06650488218915</v>
      </c>
      <c r="D546" s="5">
        <f t="shared" si="74"/>
        <v>70.067710978229584</v>
      </c>
      <c r="E546" s="5">
        <f t="shared" si="75"/>
        <v>0.74378867739759358</v>
      </c>
      <c r="F546" s="5">
        <f t="shared" si="76"/>
        <v>81.754747314329066</v>
      </c>
      <c r="G546" s="5">
        <f t="shared" si="77"/>
        <v>121.23455847603819</v>
      </c>
      <c r="H546" s="5">
        <f t="shared" si="78"/>
        <v>8.2985020621711936</v>
      </c>
      <c r="I546" s="5">
        <f t="shared" si="79"/>
        <v>165.30132892162035</v>
      </c>
    </row>
    <row r="547" spans="1:9" x14ac:dyDescent="0.25">
      <c r="A547" s="4">
        <f t="shared" si="71"/>
        <v>41609</v>
      </c>
      <c r="B547" s="5">
        <f t="shared" si="72"/>
        <v>1.5253885060478433E-10</v>
      </c>
      <c r="C547" s="5">
        <f t="shared" si="73"/>
        <v>81.715907757902869</v>
      </c>
      <c r="D547" s="5">
        <f t="shared" si="74"/>
        <v>70.732984221368511</v>
      </c>
      <c r="E547" s="5">
        <f t="shared" si="75"/>
        <v>0.75102996714772785</v>
      </c>
      <c r="F547" s="5">
        <f t="shared" si="76"/>
        <v>82.731254213697767</v>
      </c>
      <c r="G547" s="5">
        <f t="shared" si="77"/>
        <v>122.83316870717185</v>
      </c>
      <c r="H547" s="5">
        <f t="shared" si="78"/>
        <v>8.3006037435479278</v>
      </c>
      <c r="I547" s="5">
        <f t="shared" si="79"/>
        <v>166.51507701871645</v>
      </c>
    </row>
    <row r="548" spans="1:9" x14ac:dyDescent="0.25">
      <c r="A548" s="4">
        <f t="shared" si="71"/>
        <v>41699</v>
      </c>
      <c r="B548" s="5">
        <f t="shared" si="72"/>
        <v>1.5232474738270566E-10</v>
      </c>
      <c r="C548" s="5">
        <f t="shared" si="73"/>
        <v>84.429614704806525</v>
      </c>
      <c r="D548" s="5">
        <f t="shared" si="74"/>
        <v>71.392230479920869</v>
      </c>
      <c r="E548" s="5">
        <f t="shared" si="75"/>
        <v>0.7584053808996275</v>
      </c>
      <c r="F548" s="5">
        <f t="shared" si="76"/>
        <v>83.772372601756089</v>
      </c>
      <c r="G548" s="5">
        <f t="shared" si="77"/>
        <v>124.44934065523489</v>
      </c>
      <c r="H548" s="5">
        <f t="shared" si="78"/>
        <v>8.3033460657898956</v>
      </c>
      <c r="I548" s="5">
        <f t="shared" si="79"/>
        <v>167.73794750862569</v>
      </c>
    </row>
    <row r="549" spans="1:9" x14ac:dyDescent="0.25">
      <c r="A549" s="4">
        <f t="shared" si="71"/>
        <v>41791</v>
      </c>
      <c r="B549" s="5">
        <f t="shared" si="72"/>
        <v>1.5210661476448991E-10</v>
      </c>
      <c r="C549" s="5">
        <f t="shared" si="73"/>
        <v>87.214740124832886</v>
      </c>
      <c r="D549" s="5">
        <f t="shared" si="74"/>
        <v>72.054544662534823</v>
      </c>
      <c r="E549" s="5">
        <f t="shared" si="75"/>
        <v>0.76589877262042383</v>
      </c>
      <c r="F549" s="5">
        <f t="shared" si="76"/>
        <v>84.832061633212845</v>
      </c>
      <c r="G549" s="5">
        <f t="shared" si="77"/>
        <v>126.06478936423191</v>
      </c>
      <c r="H549" s="5">
        <f t="shared" si="78"/>
        <v>8.3066380664096044</v>
      </c>
      <c r="I549" s="5">
        <f t="shared" si="79"/>
        <v>168.96993229827265</v>
      </c>
    </row>
    <row r="550" spans="1:9" x14ac:dyDescent="0.25">
      <c r="A550" s="4">
        <f t="shared" si="71"/>
        <v>41883</v>
      </c>
      <c r="B550" s="5">
        <f t="shared" si="72"/>
        <v>1.5188468233895824E-10</v>
      </c>
      <c r="C550" s="5">
        <f t="shared" si="73"/>
        <v>90.069158283028315</v>
      </c>
      <c r="D550" s="5">
        <f t="shared" si="74"/>
        <v>72.719799982330599</v>
      </c>
      <c r="E550" s="5">
        <f t="shared" si="75"/>
        <v>0.7735054378650883</v>
      </c>
      <c r="F550" s="5">
        <f t="shared" si="76"/>
        <v>85.91011630575268</v>
      </c>
      <c r="G550" s="5">
        <f t="shared" si="77"/>
        <v>127.67939390205453</v>
      </c>
      <c r="H550" s="5">
        <f t="shared" si="78"/>
        <v>8.3104612785761844</v>
      </c>
      <c r="I550" s="5">
        <f t="shared" si="79"/>
        <v>170.21070869776796</v>
      </c>
    </row>
    <row r="551" spans="1:9" x14ac:dyDescent="0.25">
      <c r="A551" s="4">
        <f t="shared" si="71"/>
        <v>41974</v>
      </c>
      <c r="B551" s="5">
        <f t="shared" si="72"/>
        <v>1.5165916980860253E-10</v>
      </c>
      <c r="C551" s="5">
        <f t="shared" si="73"/>
        <v>92.990791327205386</v>
      </c>
      <c r="D551" s="5">
        <f t="shared" si="74"/>
        <v>73.387872270017624</v>
      </c>
      <c r="E551" s="5">
        <f t="shared" si="75"/>
        <v>0.78122080411179851</v>
      </c>
      <c r="F551" s="5">
        <f t="shared" si="76"/>
        <v>87.006334276203859</v>
      </c>
      <c r="G551" s="5">
        <f t="shared" si="77"/>
        <v>129.29303615201016</v>
      </c>
      <c r="H551" s="5">
        <f t="shared" si="78"/>
        <v>8.3147978046305955</v>
      </c>
      <c r="I551" s="5">
        <f t="shared" si="79"/>
        <v>171.45996070957176</v>
      </c>
    </row>
    <row r="552" spans="1:9" x14ac:dyDescent="0.25">
      <c r="A552" s="3"/>
    </row>
    <row r="553" spans="1:9" x14ac:dyDescent="0.25">
      <c r="A553" s="3"/>
    </row>
    <row r="554" spans="1:9" x14ac:dyDescent="0.25">
      <c r="A554" s="3"/>
    </row>
    <row r="555" spans="1:9" x14ac:dyDescent="0.25">
      <c r="A555" s="3"/>
    </row>
    <row r="556" spans="1:9" x14ac:dyDescent="0.25">
      <c r="A556" s="3"/>
    </row>
    <row r="557" spans="1:9" x14ac:dyDescent="0.25">
      <c r="A557" s="3"/>
    </row>
    <row r="558" spans="1:9" x14ac:dyDescent="0.25">
      <c r="A558" s="3"/>
    </row>
    <row r="559" spans="1:9" x14ac:dyDescent="0.25">
      <c r="A559" s="3"/>
    </row>
    <row r="560" spans="1:9" x14ac:dyDescent="0.25">
      <c r="A560" s="3"/>
    </row>
    <row r="561" spans="1:1" x14ac:dyDescent="0.25">
      <c r="A561" s="3"/>
    </row>
    <row r="562" spans="1:1" x14ac:dyDescent="0.25">
      <c r="A562" s="3"/>
    </row>
    <row r="563" spans="1:1" x14ac:dyDescent="0.25">
      <c r="A563" s="3"/>
    </row>
    <row r="564" spans="1:1" x14ac:dyDescent="0.25">
      <c r="A564" s="3"/>
    </row>
    <row r="565" spans="1:1" x14ac:dyDescent="0.25">
      <c r="A565" s="3"/>
    </row>
    <row r="566" spans="1:1" x14ac:dyDescent="0.25">
      <c r="A566" s="3"/>
    </row>
    <row r="567" spans="1:1" x14ac:dyDescent="0.25">
      <c r="A567" s="3"/>
    </row>
    <row r="568" spans="1:1" x14ac:dyDescent="0.25">
      <c r="A568" s="3"/>
    </row>
    <row r="569" spans="1:1" x14ac:dyDescent="0.25">
      <c r="A569" s="3"/>
    </row>
    <row r="570" spans="1:1" x14ac:dyDescent="0.25">
      <c r="A570" s="3"/>
    </row>
    <row r="571" spans="1:1" x14ac:dyDescent="0.25">
      <c r="A571" s="3"/>
    </row>
    <row r="572" spans="1:1" x14ac:dyDescent="0.25">
      <c r="A572" s="3"/>
    </row>
    <row r="573" spans="1:1" x14ac:dyDescent="0.25">
      <c r="A573" s="3"/>
    </row>
    <row r="574" spans="1:1" x14ac:dyDescent="0.25">
      <c r="A574" s="3"/>
    </row>
    <row r="575" spans="1:1" x14ac:dyDescent="0.25">
      <c r="A575" s="3"/>
    </row>
    <row r="576" spans="1:1" x14ac:dyDescent="0.25">
      <c r="A576" s="3"/>
    </row>
    <row r="577" spans="1:1" x14ac:dyDescent="0.25">
      <c r="A577" s="3"/>
    </row>
    <row r="578" spans="1:1" x14ac:dyDescent="0.25">
      <c r="A578" s="3"/>
    </row>
    <row r="579" spans="1:1" x14ac:dyDescent="0.25">
      <c r="A579" s="3"/>
    </row>
    <row r="580" spans="1:1" x14ac:dyDescent="0.25">
      <c r="A580" s="3"/>
    </row>
    <row r="581" spans="1:1" x14ac:dyDescent="0.25">
      <c r="A581" s="3"/>
    </row>
    <row r="582" spans="1:1" x14ac:dyDescent="0.25">
      <c r="A582" s="3"/>
    </row>
    <row r="583" spans="1:1" x14ac:dyDescent="0.25">
      <c r="A583" s="3"/>
    </row>
    <row r="584" spans="1:1" x14ac:dyDescent="0.25">
      <c r="A584" s="3"/>
    </row>
    <row r="585" spans="1:1" x14ac:dyDescent="0.25">
      <c r="A585" s="3"/>
    </row>
    <row r="586" spans="1:1" x14ac:dyDescent="0.25">
      <c r="A586" s="3"/>
    </row>
    <row r="587" spans="1:1" x14ac:dyDescent="0.25">
      <c r="A587" s="3"/>
    </row>
    <row r="588" spans="1:1" x14ac:dyDescent="0.25">
      <c r="A588" s="3"/>
    </row>
    <row r="589" spans="1:1" x14ac:dyDescent="0.25">
      <c r="A589" s="3"/>
    </row>
    <row r="590" spans="1:1" x14ac:dyDescent="0.25">
      <c r="A590" s="3"/>
    </row>
    <row r="591" spans="1:1" x14ac:dyDescent="0.25">
      <c r="A591" s="3"/>
    </row>
    <row r="592" spans="1:1" x14ac:dyDescent="0.25">
      <c r="A592" s="3"/>
    </row>
    <row r="593" spans="1:1" x14ac:dyDescent="0.25">
      <c r="A593" s="3"/>
    </row>
    <row r="594" spans="1:1" x14ac:dyDescent="0.25">
      <c r="A594" s="3"/>
    </row>
    <row r="595" spans="1:1" x14ac:dyDescent="0.25">
      <c r="A595" s="3"/>
    </row>
    <row r="596" spans="1:1" x14ac:dyDescent="0.25">
      <c r="A596" s="3"/>
    </row>
    <row r="597" spans="1:1" x14ac:dyDescent="0.25">
      <c r="A597" s="3"/>
    </row>
    <row r="598" spans="1:1" x14ac:dyDescent="0.25">
      <c r="A598" s="3"/>
    </row>
    <row r="599" spans="1:1" x14ac:dyDescent="0.25">
      <c r="A599" s="3"/>
    </row>
    <row r="600" spans="1:1" x14ac:dyDescent="0.25">
      <c r="A600" s="3"/>
    </row>
    <row r="601" spans="1:1" x14ac:dyDescent="0.25">
      <c r="A601" s="3"/>
    </row>
    <row r="602" spans="1:1" x14ac:dyDescent="0.25">
      <c r="A602" s="3"/>
    </row>
    <row r="603" spans="1:1" x14ac:dyDescent="0.25">
      <c r="A603" s="3"/>
    </row>
    <row r="604" spans="1:1" x14ac:dyDescent="0.25">
      <c r="A604" s="3"/>
    </row>
    <row r="605" spans="1:1" x14ac:dyDescent="0.25">
      <c r="A605" s="3"/>
    </row>
    <row r="606" spans="1:1" x14ac:dyDescent="0.25">
      <c r="A606" s="3"/>
    </row>
    <row r="607" spans="1:1" x14ac:dyDescent="0.25">
      <c r="A607" s="3"/>
    </row>
    <row r="608" spans="1:1" x14ac:dyDescent="0.25">
      <c r="A608" s="3"/>
    </row>
    <row r="609" spans="1:1" x14ac:dyDescent="0.25">
      <c r="A609" s="3"/>
    </row>
    <row r="610" spans="1:1" x14ac:dyDescent="0.25">
      <c r="A610" s="3"/>
    </row>
    <row r="611" spans="1:1" x14ac:dyDescent="0.25">
      <c r="A611" s="3"/>
    </row>
    <row r="612" spans="1:1" x14ac:dyDescent="0.25">
      <c r="A612" s="3"/>
    </row>
    <row r="613" spans="1:1" x14ac:dyDescent="0.25">
      <c r="A613" s="3"/>
    </row>
    <row r="614" spans="1:1" x14ac:dyDescent="0.25">
      <c r="A614" s="3"/>
    </row>
    <row r="615" spans="1:1" x14ac:dyDescent="0.25">
      <c r="A615" s="3"/>
    </row>
    <row r="616" spans="1:1" x14ac:dyDescent="0.25">
      <c r="A616" s="3"/>
    </row>
    <row r="617" spans="1:1" x14ac:dyDescent="0.25">
      <c r="A617" s="3"/>
    </row>
    <row r="618" spans="1:1" x14ac:dyDescent="0.25">
      <c r="A618" s="3"/>
    </row>
    <row r="619" spans="1:1" x14ac:dyDescent="0.25">
      <c r="A619" s="3"/>
    </row>
    <row r="620" spans="1:1" x14ac:dyDescent="0.25">
      <c r="A620" s="3"/>
    </row>
    <row r="621" spans="1:1" x14ac:dyDescent="0.25">
      <c r="A621" s="3"/>
    </row>
    <row r="622" spans="1:1" x14ac:dyDescent="0.25">
      <c r="A622" s="3"/>
    </row>
    <row r="623" spans="1:1" x14ac:dyDescent="0.25">
      <c r="A623" s="3"/>
    </row>
    <row r="624" spans="1:1" x14ac:dyDescent="0.25">
      <c r="A624" s="3"/>
    </row>
    <row r="625" spans="1:1" x14ac:dyDescent="0.25">
      <c r="A625" s="3"/>
    </row>
    <row r="626" spans="1:1" x14ac:dyDescent="0.25">
      <c r="A626" s="3"/>
    </row>
    <row r="627" spans="1:1" x14ac:dyDescent="0.25">
      <c r="A627" s="3"/>
    </row>
    <row r="628" spans="1:1" x14ac:dyDescent="0.25">
      <c r="A628" s="3"/>
    </row>
    <row r="629" spans="1:1" x14ac:dyDescent="0.25">
      <c r="A629" s="3"/>
    </row>
    <row r="630" spans="1:1" x14ac:dyDescent="0.25">
      <c r="A630" s="3"/>
    </row>
    <row r="631" spans="1:1" x14ac:dyDescent="0.25">
      <c r="A631" s="3"/>
    </row>
    <row r="632" spans="1:1" x14ac:dyDescent="0.25">
      <c r="A632" s="3"/>
    </row>
    <row r="633" spans="1:1" x14ac:dyDescent="0.25">
      <c r="A633" s="3"/>
    </row>
    <row r="634" spans="1:1" x14ac:dyDescent="0.25">
      <c r="A634" s="3"/>
    </row>
    <row r="635" spans="1:1" x14ac:dyDescent="0.25">
      <c r="A635" s="3"/>
    </row>
    <row r="636" spans="1:1" x14ac:dyDescent="0.25">
      <c r="A636" s="3"/>
    </row>
    <row r="637" spans="1:1" x14ac:dyDescent="0.25">
      <c r="A637" s="3"/>
    </row>
    <row r="638" spans="1:1" x14ac:dyDescent="0.25">
      <c r="A638" s="3"/>
    </row>
    <row r="639" spans="1:1" x14ac:dyDescent="0.25">
      <c r="A639" s="3"/>
    </row>
    <row r="640" spans="1:1" x14ac:dyDescent="0.25">
      <c r="A640" s="3"/>
    </row>
    <row r="641" spans="1:1" x14ac:dyDescent="0.25">
      <c r="A641" s="3"/>
    </row>
    <row r="642" spans="1:1" x14ac:dyDescent="0.25">
      <c r="A642" s="3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276"/>
  <sheetViews>
    <sheetView showGridLines="0" zoomScale="80" zoomScaleNormal="80" workbookViewId="0">
      <selection activeCell="B26" sqref="B26"/>
    </sheetView>
  </sheetViews>
  <sheetFormatPr baseColWidth="10" defaultRowHeight="15" x14ac:dyDescent="0.25"/>
  <cols>
    <col min="1" max="1" width="17.140625" customWidth="1"/>
    <col min="9" max="9" width="14.42578125" bestFit="1" customWidth="1"/>
  </cols>
  <sheetData>
    <row r="1" spans="1:9" s="65" customFormat="1" x14ac:dyDescent="0.25">
      <c r="A1" s="65" t="s">
        <v>170</v>
      </c>
    </row>
    <row r="2" spans="1:9" x14ac:dyDescent="0.25">
      <c r="A2" s="2" t="s">
        <v>77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</row>
    <row r="3" spans="1:9" x14ac:dyDescent="0.25">
      <c r="A3" s="2">
        <v>1995</v>
      </c>
      <c r="B3" s="9">
        <v>1268.674</v>
      </c>
      <c r="C3" s="9">
        <v>2195.567</v>
      </c>
      <c r="D3" s="9">
        <v>64.900999999999996</v>
      </c>
      <c r="E3" s="9">
        <v>1964.1279999999999</v>
      </c>
      <c r="F3" s="9">
        <v>2855.6909999999998</v>
      </c>
      <c r="G3" s="9">
        <v>868.755</v>
      </c>
      <c r="H3" s="9">
        <v>721.90099999999995</v>
      </c>
      <c r="I3" s="9">
        <v>7664.05</v>
      </c>
    </row>
    <row r="4" spans="1:9" x14ac:dyDescent="0.25">
      <c r="A4" s="2">
        <v>1996</v>
      </c>
      <c r="B4" s="9">
        <v>1319.6</v>
      </c>
      <c r="C4" s="9">
        <v>2459.201</v>
      </c>
      <c r="D4" s="9">
        <v>67.23</v>
      </c>
      <c r="E4" s="9">
        <v>2016.2929999999999</v>
      </c>
      <c r="F4" s="9">
        <v>2983.7060000000001</v>
      </c>
      <c r="G4" s="9">
        <v>936.58</v>
      </c>
      <c r="H4" s="9">
        <v>752.875</v>
      </c>
      <c r="I4" s="9">
        <v>8100.1750000000002</v>
      </c>
    </row>
    <row r="5" spans="1:9" x14ac:dyDescent="0.25">
      <c r="A5" s="2">
        <v>1997</v>
      </c>
      <c r="B5" s="9">
        <v>1387.492</v>
      </c>
      <c r="C5" s="9">
        <v>2733.9290000000001</v>
      </c>
      <c r="D5" s="9">
        <v>71.34</v>
      </c>
      <c r="E5" s="9">
        <v>2087.5569999999998</v>
      </c>
      <c r="F5" s="9">
        <v>3083.2159999999999</v>
      </c>
      <c r="G5" s="9">
        <v>1018.9450000000001</v>
      </c>
      <c r="H5" s="9">
        <v>795.36599999999999</v>
      </c>
      <c r="I5" s="9">
        <v>8608.5249999999996</v>
      </c>
    </row>
    <row r="6" spans="1:9" x14ac:dyDescent="0.25">
      <c r="A6" s="2">
        <v>1998</v>
      </c>
      <c r="B6" s="9">
        <v>1403.0440000000001</v>
      </c>
      <c r="C6" s="9">
        <v>2979.1550000000002</v>
      </c>
      <c r="D6" s="9">
        <v>74.47</v>
      </c>
      <c r="E6" s="9">
        <v>2145.1640000000002</v>
      </c>
      <c r="F6" s="9">
        <v>3054.24</v>
      </c>
      <c r="G6" s="9">
        <v>1078.431</v>
      </c>
      <c r="H6" s="9">
        <v>839.92499999999995</v>
      </c>
      <c r="I6" s="9">
        <v>9089.15</v>
      </c>
    </row>
    <row r="7" spans="1:9" x14ac:dyDescent="0.25">
      <c r="A7" s="2">
        <v>1999</v>
      </c>
      <c r="B7" s="9">
        <v>1428.1610000000001</v>
      </c>
      <c r="C7" s="9">
        <v>3254.6289999999999</v>
      </c>
      <c r="D7" s="9">
        <v>72.025999999999996</v>
      </c>
      <c r="E7" s="9">
        <v>2215.9459999999999</v>
      </c>
      <c r="F7" s="9">
        <v>3094.8009999999999</v>
      </c>
      <c r="G7" s="9">
        <v>1124.1369999999999</v>
      </c>
      <c r="H7" s="9">
        <v>893.24599999999998</v>
      </c>
      <c r="I7" s="9">
        <v>9660.625</v>
      </c>
    </row>
    <row r="8" spans="1:9" x14ac:dyDescent="0.25">
      <c r="A8" s="2">
        <v>2000</v>
      </c>
      <c r="B8" s="9">
        <v>1523.5450000000001</v>
      </c>
      <c r="C8" s="9">
        <v>3608.29</v>
      </c>
      <c r="D8" s="9">
        <v>74.47</v>
      </c>
      <c r="E8" s="9">
        <v>2340.9789999999998</v>
      </c>
      <c r="F8" s="9">
        <v>3236.6709999999998</v>
      </c>
      <c r="G8" s="9">
        <v>1210.6089999999999</v>
      </c>
      <c r="H8" s="9">
        <v>959.73199999999997</v>
      </c>
      <c r="I8" s="9">
        <v>10284.75</v>
      </c>
    </row>
    <row r="9" spans="1:9" x14ac:dyDescent="0.25">
      <c r="A9" s="2">
        <v>2001</v>
      </c>
      <c r="B9" s="9">
        <v>1578.7560000000001</v>
      </c>
      <c r="C9" s="9">
        <v>3996.8380000000002</v>
      </c>
      <c r="D9" s="9">
        <v>79.224999999999994</v>
      </c>
      <c r="E9" s="9">
        <v>2433.598</v>
      </c>
      <c r="F9" s="9">
        <v>3322.203</v>
      </c>
      <c r="G9" s="9">
        <v>1230.702</v>
      </c>
      <c r="H9" s="9">
        <v>1017.635</v>
      </c>
      <c r="I9" s="9">
        <v>10621.825000000001</v>
      </c>
    </row>
    <row r="10" spans="1:9" x14ac:dyDescent="0.25">
      <c r="A10" s="2">
        <v>2002</v>
      </c>
      <c r="B10" s="9">
        <v>1645.57</v>
      </c>
      <c r="C10" s="9">
        <v>4427.4920000000002</v>
      </c>
      <c r="D10" s="9">
        <v>83.736999999999995</v>
      </c>
      <c r="E10" s="9">
        <v>2471.6689999999999</v>
      </c>
      <c r="F10" s="9">
        <v>3382.971</v>
      </c>
      <c r="G10" s="9">
        <v>1251.2439999999999</v>
      </c>
      <c r="H10" s="9">
        <v>1061.231</v>
      </c>
      <c r="I10" s="9">
        <v>10977.525</v>
      </c>
    </row>
    <row r="11" spans="1:9" x14ac:dyDescent="0.25">
      <c r="A11" s="2">
        <v>2003</v>
      </c>
      <c r="B11" s="9">
        <v>1697.6310000000001</v>
      </c>
      <c r="C11" s="9">
        <v>4967.8040000000001</v>
      </c>
      <c r="D11" s="9">
        <v>87.731999999999999</v>
      </c>
      <c r="E11" s="9">
        <v>2511.1689999999999</v>
      </c>
      <c r="F11" s="9">
        <v>3508.5709999999999</v>
      </c>
      <c r="G11" s="9">
        <v>1294.3489999999999</v>
      </c>
      <c r="H11" s="9">
        <v>1115.817</v>
      </c>
      <c r="I11" s="9">
        <v>11510.674999999999</v>
      </c>
    </row>
    <row r="12" spans="1:9" x14ac:dyDescent="0.25">
      <c r="A12" s="2">
        <v>2004</v>
      </c>
      <c r="B12" s="9">
        <v>1843.98</v>
      </c>
      <c r="C12" s="9">
        <v>5619.96</v>
      </c>
      <c r="D12" s="9">
        <v>97.546999999999997</v>
      </c>
      <c r="E12" s="9">
        <v>2598.1329999999998</v>
      </c>
      <c r="F12" s="9">
        <v>3690.16</v>
      </c>
      <c r="G12" s="9">
        <v>1387.0730000000001</v>
      </c>
      <c r="H12" s="9">
        <v>1183.845</v>
      </c>
      <c r="I12" s="9">
        <v>12274.924999999999</v>
      </c>
    </row>
    <row r="13" spans="1:9" x14ac:dyDescent="0.25">
      <c r="A13" s="2">
        <v>2005</v>
      </c>
      <c r="B13" s="9">
        <v>1963.385</v>
      </c>
      <c r="C13" s="9">
        <v>6456.2579999999998</v>
      </c>
      <c r="D13" s="9">
        <v>106.01300000000001</v>
      </c>
      <c r="E13" s="9">
        <v>2704.5479999999998</v>
      </c>
      <c r="F13" s="9">
        <v>3858.502</v>
      </c>
      <c r="G13" s="9">
        <v>1475.117</v>
      </c>
      <c r="H13" s="9">
        <v>1265.771</v>
      </c>
      <c r="I13" s="9">
        <v>13093.7</v>
      </c>
    </row>
    <row r="14" spans="1:9" x14ac:dyDescent="0.25">
      <c r="A14" s="2">
        <v>2006</v>
      </c>
      <c r="B14" s="9">
        <v>2103.7559999999999</v>
      </c>
      <c r="C14" s="9">
        <v>7498.2190000000001</v>
      </c>
      <c r="D14" s="9">
        <v>114.08199999999999</v>
      </c>
      <c r="E14" s="9">
        <v>2895.837</v>
      </c>
      <c r="F14" s="9">
        <v>4044.3919999999998</v>
      </c>
      <c r="G14" s="9">
        <v>1596.4860000000001</v>
      </c>
      <c r="H14" s="9">
        <v>1357.826</v>
      </c>
      <c r="I14" s="9">
        <v>13855.9</v>
      </c>
    </row>
    <row r="15" spans="1:9" x14ac:dyDescent="0.25">
      <c r="A15" s="2">
        <v>2007</v>
      </c>
      <c r="B15" s="9">
        <v>2291.384</v>
      </c>
      <c r="C15" s="9">
        <v>8790.8220000000001</v>
      </c>
      <c r="D15" s="9">
        <v>119.682</v>
      </c>
      <c r="E15" s="9">
        <v>3073.6750000000002</v>
      </c>
      <c r="F15" s="9">
        <v>4243.03</v>
      </c>
      <c r="G15" s="9">
        <v>1690.566</v>
      </c>
      <c r="H15" s="9">
        <v>1442.4570000000001</v>
      </c>
      <c r="I15" s="9">
        <v>14477.625</v>
      </c>
    </row>
    <row r="16" spans="1:9" x14ac:dyDescent="0.25">
      <c r="A16" s="2">
        <v>2008</v>
      </c>
      <c r="B16" s="9">
        <v>2457.105</v>
      </c>
      <c r="C16" s="9">
        <v>9826.8469999999998</v>
      </c>
      <c r="D16" s="9">
        <v>129.78800000000001</v>
      </c>
      <c r="E16" s="9">
        <v>3159.346</v>
      </c>
      <c r="F16" s="9">
        <v>4281.1980000000003</v>
      </c>
      <c r="G16" s="9">
        <v>1747.866</v>
      </c>
      <c r="H16" s="9">
        <v>1483.8820000000001</v>
      </c>
      <c r="I16" s="9">
        <v>14718.575000000001</v>
      </c>
    </row>
    <row r="17" spans="1:9" x14ac:dyDescent="0.25">
      <c r="A17" s="2">
        <v>2009</v>
      </c>
      <c r="B17" s="9">
        <v>2467.6379999999999</v>
      </c>
      <c r="C17" s="9">
        <v>10813.814</v>
      </c>
      <c r="D17" s="9">
        <v>131.51400000000001</v>
      </c>
      <c r="E17" s="9">
        <v>3021.317</v>
      </c>
      <c r="F17" s="9">
        <v>4075.2930000000001</v>
      </c>
      <c r="G17" s="9">
        <v>1678.36</v>
      </c>
      <c r="H17" s="9">
        <v>1437.8510000000001</v>
      </c>
      <c r="I17" s="9">
        <v>14418.725</v>
      </c>
    </row>
    <row r="18" spans="1:9" x14ac:dyDescent="0.25">
      <c r="A18" s="2">
        <v>2010</v>
      </c>
      <c r="B18" s="9">
        <v>2685.96</v>
      </c>
      <c r="C18" s="9">
        <v>12085.450999999999</v>
      </c>
      <c r="D18" s="9">
        <v>137.81399999999999</v>
      </c>
      <c r="E18" s="9">
        <v>3176.2510000000002</v>
      </c>
      <c r="F18" s="9">
        <v>4316.9840000000004</v>
      </c>
      <c r="G18" s="9">
        <v>1785.682</v>
      </c>
      <c r="H18" s="9">
        <v>1452.4680000000001</v>
      </c>
      <c r="I18" s="9">
        <v>14964.4</v>
      </c>
    </row>
    <row r="19" spans="1:9" x14ac:dyDescent="0.25">
      <c r="A19" s="2">
        <v>2011</v>
      </c>
      <c r="B19" s="9">
        <v>2816.3180000000002</v>
      </c>
      <c r="C19" s="9">
        <v>13482.08</v>
      </c>
      <c r="D19" s="9">
        <v>151.62</v>
      </c>
      <c r="E19" s="9">
        <v>3352.0990000000002</v>
      </c>
      <c r="F19" s="9">
        <v>4386.152</v>
      </c>
      <c r="G19" s="9">
        <v>1896.258</v>
      </c>
      <c r="H19" s="9">
        <v>1483.2239999999999</v>
      </c>
      <c r="I19" s="9">
        <v>15517.924999999999</v>
      </c>
    </row>
    <row r="20" spans="1:9" x14ac:dyDescent="0.25">
      <c r="A20" s="2">
        <v>2012</v>
      </c>
      <c r="B20" s="9">
        <v>2896.4609999999998</v>
      </c>
      <c r="C20" s="9">
        <v>14774.375</v>
      </c>
      <c r="D20" s="9">
        <v>162.27000000000001</v>
      </c>
      <c r="E20" s="9">
        <v>3442.8409999999999</v>
      </c>
      <c r="F20" s="9">
        <v>4530.2860000000001</v>
      </c>
      <c r="G20" s="9">
        <v>2007.19</v>
      </c>
      <c r="H20" s="9">
        <v>1485.049</v>
      </c>
      <c r="I20" s="9">
        <v>16163.15</v>
      </c>
    </row>
    <row r="21" spans="1:9" x14ac:dyDescent="0.25">
      <c r="A21" s="2">
        <v>2013</v>
      </c>
      <c r="B21" s="9">
        <v>3012.875</v>
      </c>
      <c r="C21" s="9">
        <v>16149.093000000001</v>
      </c>
      <c r="D21" s="9">
        <v>172.071</v>
      </c>
      <c r="E21" s="9">
        <v>3512.759</v>
      </c>
      <c r="F21" s="9">
        <v>4667.55</v>
      </c>
      <c r="G21" s="9">
        <v>2058.9029999999998</v>
      </c>
      <c r="H21" s="9">
        <v>1488.7850000000001</v>
      </c>
      <c r="I21" s="9">
        <v>16768.05</v>
      </c>
    </row>
    <row r="22" spans="1:9" x14ac:dyDescent="0.25">
      <c r="A22" s="2">
        <v>2014</v>
      </c>
      <c r="B22" s="9">
        <v>3072.607</v>
      </c>
      <c r="C22" s="9">
        <v>17632.013999999999</v>
      </c>
      <c r="D22" s="9">
        <v>181.95</v>
      </c>
      <c r="E22" s="9">
        <v>3621.357</v>
      </c>
      <c r="F22" s="9">
        <v>4788.0330000000004</v>
      </c>
      <c r="G22" s="9">
        <v>2143.4989999999998</v>
      </c>
      <c r="H22" s="9">
        <v>1533.59</v>
      </c>
      <c r="I22" s="9">
        <v>17416.253000000001</v>
      </c>
    </row>
    <row r="24" spans="1:9" x14ac:dyDescent="0.25">
      <c r="A24" t="s">
        <v>171</v>
      </c>
    </row>
    <row r="25" spans="1:9" x14ac:dyDescent="0.25">
      <c r="A25" s="2"/>
      <c r="B25" s="2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  <c r="I25" s="2" t="s">
        <v>56</v>
      </c>
    </row>
    <row r="26" spans="1:9" x14ac:dyDescent="0.25">
      <c r="A26" s="2">
        <f>A3</f>
        <v>1995</v>
      </c>
      <c r="B26" s="9">
        <f>B3*'1.7'!B46</f>
        <v>1068.761733333334</v>
      </c>
      <c r="C26" s="9">
        <f>C3*'1.7'!C46</f>
        <v>1188.1892000000016</v>
      </c>
      <c r="D26" s="9">
        <f>D3*'1.7'!D46</f>
        <v>144.18202549019605</v>
      </c>
      <c r="E26" s="9">
        <f>E3*'1.7'!E46</f>
        <v>172.67059340659338</v>
      </c>
      <c r="F26" s="9">
        <f>F3*'1.7'!F46</f>
        <v>2183.7637058823525</v>
      </c>
      <c r="G26" s="9">
        <f>G3*'1.7'!G46</f>
        <v>2470.8414264705852</v>
      </c>
      <c r="H26" s="9">
        <f>H3*'1.7'!H46</f>
        <v>219.7551573529409</v>
      </c>
      <c r="I26" s="9">
        <f>I3*'1.7'!I46</f>
        <v>18619.133235294099</v>
      </c>
    </row>
    <row r="27" spans="1:9" x14ac:dyDescent="0.25">
      <c r="A27" s="2">
        <f t="shared" ref="A27:A45" si="0">A4</f>
        <v>1996</v>
      </c>
      <c r="B27" s="9">
        <f>B4*'1.7'!B47</f>
        <v>1141.6539393939404</v>
      </c>
      <c r="C27" s="9">
        <f>C4*'1.7'!C47</f>
        <v>1397.5147442800001</v>
      </c>
      <c r="D27" s="9">
        <f>D4*'1.7'!D47</f>
        <v>147.6135495</v>
      </c>
      <c r="E27" s="9">
        <f>E4*'1.7'!E47</f>
        <v>155.77879717999997</v>
      </c>
      <c r="F27" s="9">
        <f>F4*'1.7'!F47</f>
        <v>2427.3045051200002</v>
      </c>
      <c r="G27" s="9">
        <f>G4*'1.7'!G47</f>
        <v>2589.6530658000001</v>
      </c>
      <c r="H27" s="9">
        <f>H4*'1.7'!H47</f>
        <v>193.04467875000003</v>
      </c>
      <c r="I27" s="9">
        <f>I4*'1.7'!I47</f>
        <v>19779.1693185</v>
      </c>
    </row>
    <row r="28" spans="1:9" x14ac:dyDescent="0.25">
      <c r="A28" s="2">
        <f t="shared" si="0"/>
        <v>1997</v>
      </c>
      <c r="B28" s="9">
        <f>B5*'1.7'!B48</f>
        <v>1231.9247151515153</v>
      </c>
      <c r="C28" s="9">
        <f>C5*'1.7'!C48</f>
        <v>1762.6460441700001</v>
      </c>
      <c r="D28" s="9">
        <f>D5*'1.7'!D48</f>
        <v>159.86366580000001</v>
      </c>
      <c r="E28" s="9">
        <f>E5*'1.7'!E48</f>
        <v>137.94576655999998</v>
      </c>
      <c r="F28" s="9">
        <f>F5*'1.7'!F48</f>
        <v>2471.8450993599999</v>
      </c>
      <c r="G28" s="9">
        <f>G5*'1.7'!G48</f>
        <v>2881.1790714500003</v>
      </c>
      <c r="H28" s="9">
        <f>H5*'1.7'!H48</f>
        <v>226.0827855</v>
      </c>
      <c r="I28" s="9">
        <f>I5*'1.7'!I48</f>
        <v>21270.976592999999</v>
      </c>
    </row>
    <row r="29" spans="1:9" x14ac:dyDescent="0.25">
      <c r="A29" s="2">
        <f t="shared" si="0"/>
        <v>1998</v>
      </c>
      <c r="B29" s="9">
        <f>B6*'1.7'!B49</f>
        <v>1277.6203696969703</v>
      </c>
      <c r="C29" s="9">
        <f>C6*'1.7'!C49</f>
        <v>1945.2988403500003</v>
      </c>
      <c r="D29" s="9">
        <f>D6*'1.7'!D49</f>
        <v>169.67095859999998</v>
      </c>
      <c r="E29" s="9">
        <f>E6*'1.7'!E49</f>
        <v>149.21760784</v>
      </c>
      <c r="F29" s="9">
        <f>F6*'1.7'!F49</f>
        <v>2670.1387775999997</v>
      </c>
      <c r="G29" s="9">
        <f>G6*'1.7'!G49</f>
        <v>3192.3714462000003</v>
      </c>
      <c r="H29" s="9">
        <f>H6*'1.7'!H49</f>
        <v>262.87132725000004</v>
      </c>
      <c r="I29" s="9">
        <f>I6*'1.7'!I49</f>
        <v>22693.517045500001</v>
      </c>
    </row>
    <row r="30" spans="1:9" x14ac:dyDescent="0.25">
      <c r="A30" s="2">
        <f t="shared" si="0"/>
        <v>1999</v>
      </c>
      <c r="B30" s="9">
        <f>B7*'1.7'!B50</f>
        <v>1332.9502666666663</v>
      </c>
      <c r="C30" s="9">
        <f>C7*'1.7'!C50</f>
        <v>2463.91688445</v>
      </c>
      <c r="D30" s="9">
        <f>D7*'1.7'!D50</f>
        <v>173.53224179999998</v>
      </c>
      <c r="E30" s="9">
        <f>E7*'1.7'!E50</f>
        <v>224.02970549450527</v>
      </c>
      <c r="F30" s="9">
        <f>F7*'1.7'!F50</f>
        <v>2667.0066577699999</v>
      </c>
      <c r="G30" s="9">
        <f>G7*'1.7'!G50</f>
        <v>3346.9380555799999</v>
      </c>
      <c r="H30" s="9">
        <f>H7*'1.7'!H50</f>
        <v>314.45832184</v>
      </c>
      <c r="I30" s="9">
        <f>I7*'1.7'!I50</f>
        <v>24541.948356249999</v>
      </c>
    </row>
    <row r="31" spans="1:9" x14ac:dyDescent="0.25">
      <c r="A31" s="2">
        <f t="shared" si="0"/>
        <v>2000</v>
      </c>
      <c r="B31" s="9">
        <f>B8*'1.7'!B51</f>
        <v>1551.3496962500003</v>
      </c>
      <c r="C31" s="9">
        <f>C8*'1.7'!C51</f>
        <v>3257.4198803999998</v>
      </c>
      <c r="D31" s="9">
        <f>D8*'1.7'!D51</f>
        <v>184.10696810000002</v>
      </c>
      <c r="E31" s="9">
        <f>E8*'1.7'!E51</f>
        <v>244.38791758241663</v>
      </c>
      <c r="F31" s="9">
        <f>F8*'1.7'!F51</f>
        <v>2938.6059676099999</v>
      </c>
      <c r="G31" s="9">
        <f>G8*'1.7'!G51</f>
        <v>3633.8729292099997</v>
      </c>
      <c r="H31" s="9">
        <f>H8*'1.7'!H51</f>
        <v>300.48249188</v>
      </c>
      <c r="I31" s="9">
        <f>I8*'1.7'!I51</f>
        <v>26938.331437500001</v>
      </c>
    </row>
    <row r="32" spans="1:9" x14ac:dyDescent="0.25">
      <c r="A32" s="2">
        <f t="shared" si="0"/>
        <v>2001</v>
      </c>
      <c r="B32" s="9">
        <f>B9*'1.7'!B52</f>
        <v>1646.4846324</v>
      </c>
      <c r="C32" s="9">
        <f>C9*'1.7'!C52</f>
        <v>3799.7539182200003</v>
      </c>
      <c r="D32" s="9">
        <f>D9*'1.7'!D52</f>
        <v>196.00661124999999</v>
      </c>
      <c r="E32" s="9">
        <f>E9*'1.7'!E52</f>
        <v>125.33029699999999</v>
      </c>
      <c r="F32" s="9">
        <f>F9*'1.7'!F52</f>
        <v>3040.5466296600002</v>
      </c>
      <c r="G32" s="9">
        <f>G9*'1.7'!G52</f>
        <v>3783.76868496</v>
      </c>
      <c r="H32" s="9">
        <f>H9*'1.7'!H52</f>
        <v>340.34802575000003</v>
      </c>
      <c r="I32" s="9">
        <f>I9*'1.7'!I52</f>
        <v>28014.638564500001</v>
      </c>
    </row>
    <row r="33" spans="1:9" x14ac:dyDescent="0.25">
      <c r="A33" s="2">
        <f t="shared" si="0"/>
        <v>2002</v>
      </c>
      <c r="B33" s="9">
        <f>B10*'1.7'!B53</f>
        <v>1620.4256903999999</v>
      </c>
      <c r="C33" s="9">
        <f>C10*'1.7'!C53</f>
        <v>4737.5492647600004</v>
      </c>
      <c r="D33" s="9">
        <f>D10*'1.7'!D53</f>
        <v>209.57361411999997</v>
      </c>
      <c r="E33" s="9">
        <f>E10*'1.7'!E53</f>
        <v>136.78216246</v>
      </c>
      <c r="F33" s="9">
        <f>F10*'1.7'!F53</f>
        <v>3337.0302538199999</v>
      </c>
      <c r="G33" s="9">
        <f>G10*'1.7'!G53</f>
        <v>3898.4008312799997</v>
      </c>
      <c r="H33" s="9">
        <f>H10*'1.7'!H53</f>
        <v>400.33878244000005</v>
      </c>
      <c r="I33" s="9">
        <f>I10*'1.7'!I53</f>
        <v>27982.260101249998</v>
      </c>
    </row>
    <row r="34" spans="1:9" x14ac:dyDescent="0.25">
      <c r="A34" s="2">
        <f t="shared" si="0"/>
        <v>2003</v>
      </c>
      <c r="B34" s="9">
        <f>B11*'1.7'!B54</f>
        <v>1626.1946875200001</v>
      </c>
      <c r="C34" s="9">
        <f>C11*'1.7'!C54</f>
        <v>5631.3039022399998</v>
      </c>
      <c r="D34" s="9">
        <f>D11*'1.7'!D54</f>
        <v>222.80681915999997</v>
      </c>
      <c r="E34" s="9">
        <f>E11*'1.7'!E54</f>
        <v>144.01554214999999</v>
      </c>
      <c r="F34" s="9">
        <f>F11*'1.7'!F54</f>
        <v>3679.8243505099999</v>
      </c>
      <c r="G34" s="9">
        <f>G11*'1.7'!G54</f>
        <v>4069.2779341199994</v>
      </c>
      <c r="H34" s="9">
        <f>H11*'1.7'!H54</f>
        <v>428.65225872000002</v>
      </c>
      <c r="I34" s="9">
        <f>I11*'1.7'!I54</f>
        <v>29381.343257749999</v>
      </c>
    </row>
    <row r="35" spans="1:9" x14ac:dyDescent="0.25">
      <c r="A35" s="2">
        <f t="shared" si="0"/>
        <v>2004</v>
      </c>
      <c r="B35" s="9">
        <f>B12*'1.7'!B55</f>
        <v>1658.6968896000001</v>
      </c>
      <c r="C35" s="9">
        <f>C12*'1.7'!C55</f>
        <v>6911.9326043999999</v>
      </c>
      <c r="D35" s="9">
        <f>D12*'1.7'!D55</f>
        <v>244.19818433</v>
      </c>
      <c r="E35" s="9">
        <f>E12*'1.7'!E55</f>
        <v>305.49475934065782</v>
      </c>
      <c r="F35" s="9">
        <f>F12*'1.7'!F55</f>
        <v>3923.8578328000003</v>
      </c>
      <c r="G35" s="9">
        <f>G12*'1.7'!G55</f>
        <v>4345.9771236000006</v>
      </c>
      <c r="H35" s="9">
        <f>H12*'1.7'!H55</f>
        <v>463.93701705000001</v>
      </c>
      <c r="I35" s="9">
        <f>I12*'1.7'!I55</f>
        <v>30558.794035249997</v>
      </c>
    </row>
    <row r="36" spans="1:9" x14ac:dyDescent="0.25">
      <c r="A36" s="2">
        <f t="shared" si="0"/>
        <v>2005</v>
      </c>
      <c r="B36" s="9">
        <f>B13*'1.7'!B56</f>
        <v>1907.0751181999999</v>
      </c>
      <c r="C36" s="9">
        <f>C13*'1.7'!C56</f>
        <v>8552.9923480799989</v>
      </c>
      <c r="D36" s="9">
        <f>D13*'1.7'!D56</f>
        <v>265.64737539999999</v>
      </c>
      <c r="E36" s="9">
        <f>E13*'1.7'!E56</f>
        <v>326.92338461538225</v>
      </c>
      <c r="F36" s="9">
        <f>F13*'1.7'!F56</f>
        <v>4326.9241427999996</v>
      </c>
      <c r="G36" s="9">
        <f>G13*'1.7'!G56</f>
        <v>4880.7196179000002</v>
      </c>
      <c r="H36" s="9">
        <f>H13*'1.7'!H56</f>
        <v>508.53615695999997</v>
      </c>
      <c r="I36" s="9">
        <f>I13*'1.7'!I56</f>
        <v>32808.491279000002</v>
      </c>
    </row>
    <row r="37" spans="1:9" x14ac:dyDescent="0.25">
      <c r="A37" s="2">
        <f t="shared" si="0"/>
        <v>2006</v>
      </c>
      <c r="B37" s="9">
        <f>B14*'1.7'!B57</f>
        <v>2120.6070855600001</v>
      </c>
      <c r="C37" s="9">
        <f>C14*'1.7'!C57</f>
        <v>10409.777437700001</v>
      </c>
      <c r="D37" s="9">
        <f>D14*'1.7'!D57</f>
        <v>289.79794132000001</v>
      </c>
      <c r="E37" s="9">
        <f>E14*'1.7'!E57</f>
        <v>372.49151330999996</v>
      </c>
      <c r="F37" s="9">
        <f>F14*'1.7'!F57</f>
        <v>4848.6193491999993</v>
      </c>
      <c r="G37" s="9">
        <f>G14*'1.7'!G57</f>
        <v>5442.5804226</v>
      </c>
      <c r="H37" s="9">
        <f>H14*'1.7'!H57</f>
        <v>506.00743715999999</v>
      </c>
      <c r="I37" s="9">
        <f>I14*'1.7'!I57</f>
        <v>35327.695435000001</v>
      </c>
    </row>
    <row r="38" spans="1:9" x14ac:dyDescent="0.25">
      <c r="A38" s="2">
        <f t="shared" si="0"/>
        <v>2007</v>
      </c>
      <c r="B38" s="9">
        <f>B15*'1.7'!B58</f>
        <v>2509.3862737600002</v>
      </c>
      <c r="C38" s="9">
        <f>C15*'1.7'!C58</f>
        <v>12270.405164040001</v>
      </c>
      <c r="D38" s="9">
        <f>D15*'1.7'!D58</f>
        <v>302.99772258000002</v>
      </c>
      <c r="E38" s="9">
        <f>E15*'1.7'!E58</f>
        <v>405.54067950000001</v>
      </c>
      <c r="F38" s="9">
        <f>F15*'1.7'!F58</f>
        <v>5375.4522766999999</v>
      </c>
      <c r="G38" s="9">
        <f>G15*'1.7'!G58</f>
        <v>5851.7589637199999</v>
      </c>
      <c r="H38" s="9">
        <f>H15*'1.7'!H58</f>
        <v>531.34346052000012</v>
      </c>
      <c r="I38" s="9">
        <f>I15*'1.7'!I58</f>
        <v>38024.613405000004</v>
      </c>
    </row>
    <row r="39" spans="1:9" x14ac:dyDescent="0.25">
      <c r="A39" s="2">
        <f t="shared" si="0"/>
        <v>2008</v>
      </c>
      <c r="B39" s="9">
        <f>B16*'1.7'!B59</f>
        <v>2737.9766725499999</v>
      </c>
      <c r="C39" s="9">
        <f>C16*'1.7'!C59</f>
        <v>14444.089331419998</v>
      </c>
      <c r="D39" s="9">
        <f>D16*'1.7'!D59</f>
        <v>349.05833660000002</v>
      </c>
      <c r="E39" s="9">
        <f>E16*'1.7'!E59</f>
        <v>719.66742534000002</v>
      </c>
      <c r="F39" s="9">
        <f>F16*'1.7'!F59</f>
        <v>5785.9962850200009</v>
      </c>
      <c r="G39" s="9">
        <f>G16*'1.7'!G59</f>
        <v>6059.95629396</v>
      </c>
      <c r="H39" s="9">
        <f>H16*'1.7'!H59</f>
        <v>599.23606806000009</v>
      </c>
      <c r="I39" s="9">
        <f>I16*'1.7'!I59</f>
        <v>40719.084923249997</v>
      </c>
    </row>
    <row r="40" spans="1:9" x14ac:dyDescent="0.25">
      <c r="A40" s="2">
        <f t="shared" si="0"/>
        <v>2009</v>
      </c>
      <c r="B40" s="9">
        <f>B17*'1.7'!B60</f>
        <v>2877.61137732</v>
      </c>
      <c r="C40" s="9">
        <f>C17*'1.7'!C60</f>
        <v>18404.89515172</v>
      </c>
      <c r="D40" s="9">
        <f>D17*'1.7'!D60</f>
        <v>371.21536182000006</v>
      </c>
      <c r="E40" s="9">
        <f>E17*'1.7'!E60</f>
        <v>405.05568571428552</v>
      </c>
      <c r="F40" s="9">
        <f>F17*'1.7'!F60</f>
        <v>5676.2718550499994</v>
      </c>
      <c r="G40" s="9">
        <f>G17*'1.7'!G60</f>
        <v>5634.8251624000004</v>
      </c>
      <c r="H40" s="9">
        <f>H17*'1.7'!H60</f>
        <v>619.19615464000003</v>
      </c>
      <c r="I40" s="9">
        <f>I17*'1.7'!I60</f>
        <v>40602.2644765</v>
      </c>
    </row>
    <row r="41" spans="1:9" x14ac:dyDescent="0.25">
      <c r="A41" s="2">
        <f t="shared" si="0"/>
        <v>2010</v>
      </c>
      <c r="B41" s="9">
        <f>B18*'1.7'!B61</f>
        <v>3116.8417032000002</v>
      </c>
      <c r="C41" s="9">
        <f>C18*'1.7'!C61</f>
        <v>21258.187454489998</v>
      </c>
      <c r="D41" s="9">
        <f>D18*'1.7'!D61</f>
        <v>386.36430527999994</v>
      </c>
      <c r="E41" s="9">
        <f>E18*'1.7'!E61</f>
        <v>436.29821428571319</v>
      </c>
      <c r="F41" s="9">
        <f>F18*'1.7'!F61</f>
        <v>6023.0560768000005</v>
      </c>
      <c r="G41" s="9">
        <f>G18*'1.7'!G61</f>
        <v>5810.5020870799999</v>
      </c>
      <c r="H41" s="9">
        <f>H18*'1.7'!H61</f>
        <v>662.20921055999997</v>
      </c>
      <c r="I41" s="9">
        <f>I18*'1.7'!I61</f>
        <v>40976.567587999998</v>
      </c>
    </row>
    <row r="42" spans="1:9" x14ac:dyDescent="0.25">
      <c r="A42" s="2">
        <f t="shared" si="0"/>
        <v>2011</v>
      </c>
      <c r="B42" s="9">
        <f>B19*'1.7'!B62</f>
        <v>3406.7309055200003</v>
      </c>
      <c r="C42" s="9">
        <f>C19*'1.7'!C62</f>
        <v>24755.390833600002</v>
      </c>
      <c r="D42" s="9">
        <f>D19*'1.7'!D62</f>
        <v>438.61543320000004</v>
      </c>
      <c r="E42" s="9">
        <f>E19*'1.7'!E62</f>
        <v>471.50403516483294</v>
      </c>
      <c r="F42" s="9">
        <f>F19*'1.7'!F62</f>
        <v>5945.9992357599995</v>
      </c>
      <c r="G42" s="9">
        <f>G19*'1.7'!G62</f>
        <v>6424.6548420600002</v>
      </c>
      <c r="H42" s="9">
        <f>H19*'1.7'!H62</f>
        <v>635.84329656</v>
      </c>
      <c r="I42" s="9">
        <f>I19*'1.7'!I62</f>
        <v>42870.440322000002</v>
      </c>
    </row>
    <row r="43" spans="1:9" x14ac:dyDescent="0.25">
      <c r="A43" s="2">
        <f t="shared" si="0"/>
        <v>2012</v>
      </c>
      <c r="B43" s="9">
        <f>B20*'1.7'!B63</f>
        <v>3559.136168181793</v>
      </c>
      <c r="C43" s="9">
        <f>C20*'1.7'!C63</f>
        <v>29298.324343749999</v>
      </c>
      <c r="D43" s="9">
        <f>D20*'1.7'!D63</f>
        <v>473.68235700000002</v>
      </c>
      <c r="E43" s="9">
        <f>E20*'1.7'!E63</f>
        <v>495.61777032966705</v>
      </c>
      <c r="F43" s="9">
        <f>F20*'1.7'!F63</f>
        <v>5895.8048061199997</v>
      </c>
      <c r="G43" s="9">
        <f>G20*'1.7'!G63</f>
        <v>7214.0769999999929</v>
      </c>
      <c r="H43" s="9">
        <f>H20*'1.7'!H63</f>
        <v>689.67422676470539</v>
      </c>
      <c r="I43" s="9">
        <f>I20*'1.7'!I63</f>
        <v>45127.0299055</v>
      </c>
    </row>
    <row r="44" spans="1:9" x14ac:dyDescent="0.25">
      <c r="A44" s="2">
        <f t="shared" si="0"/>
        <v>2013</v>
      </c>
      <c r="B44" s="9">
        <f>B21*'1.7'!B64</f>
        <v>3770.6587121212074</v>
      </c>
      <c r="C44" s="9">
        <f>C21*'1.7'!C64</f>
        <v>33746.854636764685</v>
      </c>
      <c r="D44" s="9">
        <f>D21*'1.7'!D64</f>
        <v>506.0068279411758</v>
      </c>
      <c r="E44" s="9">
        <f>E21*'1.7'!E64</f>
        <v>517.26341318681227</v>
      </c>
      <c r="F44" s="9">
        <f>F21*'1.7'!F64</f>
        <v>7152.3339705882327</v>
      </c>
      <c r="G44" s="9">
        <f>G21*'1.7'!G64</f>
        <v>7490.7735617647113</v>
      </c>
      <c r="H44" s="9">
        <f>H21*'1.7'!H64</f>
        <v>705.42136323529303</v>
      </c>
      <c r="I44" s="9">
        <f>I21*'1.7'!I64</f>
        <v>47172.470073529294</v>
      </c>
    </row>
    <row r="45" spans="1:9" x14ac:dyDescent="0.25">
      <c r="A45" s="2">
        <f t="shared" si="0"/>
        <v>2014</v>
      </c>
      <c r="B45" s="9">
        <f>B22*'1.7'!B65</f>
        <v>3915.2461924242293</v>
      </c>
      <c r="C45" s="9">
        <f>C22*'1.7'!C65</f>
        <v>38362.595166176347</v>
      </c>
      <c r="D45" s="9">
        <f>D22*'1.7'!D65</f>
        <v>542.32694852940972</v>
      </c>
      <c r="E45" s="9">
        <f>E22*'1.7'!E65</f>
        <v>545.1933065934046</v>
      </c>
      <c r="F45" s="9">
        <f>F22*'1.7'!F65</f>
        <v>7541.1519749999525</v>
      </c>
      <c r="G45" s="9">
        <f>G22*'1.7'!G65</f>
        <v>7893.1198470588215</v>
      </c>
      <c r="H45" s="9">
        <f>H22*'1.7'!H65</f>
        <v>741.0848147058822</v>
      </c>
      <c r="I45" s="9">
        <f>I22*'1.7'!I65</f>
        <v>49367.393613970555</v>
      </c>
    </row>
    <row r="46" spans="1:9" x14ac:dyDescent="0.25">
      <c r="A46" s="65"/>
    </row>
    <row r="47" spans="1:9" s="65" customFormat="1" x14ac:dyDescent="0.25">
      <c r="A47" s="65" t="s">
        <v>175</v>
      </c>
    </row>
    <row r="48" spans="1:9" x14ac:dyDescent="0.25">
      <c r="A48" s="2"/>
      <c r="B48" s="2" t="s">
        <v>49</v>
      </c>
      <c r="C48" s="2" t="s">
        <v>50</v>
      </c>
      <c r="D48" s="2" t="s">
        <v>51</v>
      </c>
      <c r="E48" s="2" t="s">
        <v>52</v>
      </c>
      <c r="F48" s="2" t="s">
        <v>53</v>
      </c>
      <c r="G48" s="2" t="s">
        <v>54</v>
      </c>
      <c r="H48" s="2" t="s">
        <v>55</v>
      </c>
      <c r="I48" s="2" t="s">
        <v>56</v>
      </c>
    </row>
    <row r="49" spans="1:9" x14ac:dyDescent="0.25">
      <c r="A49" s="7">
        <v>35125</v>
      </c>
      <c r="B49" s="9">
        <v>1087.25</v>
      </c>
      <c r="C49" s="9">
        <v>1240.5</v>
      </c>
      <c r="D49" s="9">
        <v>145</v>
      </c>
      <c r="E49" s="9">
        <v>168.75</v>
      </c>
      <c r="F49" s="9">
        <v>2244.75</v>
      </c>
      <c r="G49" s="9">
        <v>2500.75</v>
      </c>
      <c r="H49" s="9">
        <v>213.25</v>
      </c>
      <c r="I49" s="9">
        <v>18909</v>
      </c>
    </row>
    <row r="50" spans="1:9" x14ac:dyDescent="0.25">
      <c r="A50" s="7">
        <v>35217</v>
      </c>
      <c r="B50" s="9">
        <v>1105.5</v>
      </c>
      <c r="C50" s="9">
        <v>1293</v>
      </c>
      <c r="D50" s="9">
        <v>146</v>
      </c>
      <c r="E50" s="9">
        <v>164.5</v>
      </c>
      <c r="F50" s="9">
        <v>2305.5</v>
      </c>
      <c r="G50" s="9">
        <v>2530.5</v>
      </c>
      <c r="H50" s="9">
        <v>206.5</v>
      </c>
      <c r="I50" s="9">
        <v>19199</v>
      </c>
    </row>
    <row r="51" spans="1:9" x14ac:dyDescent="0.25">
      <c r="A51" s="7">
        <v>35309</v>
      </c>
      <c r="B51" s="9">
        <v>1123.75</v>
      </c>
      <c r="C51" s="9">
        <v>1345.5</v>
      </c>
      <c r="D51" s="9">
        <v>147</v>
      </c>
      <c r="E51" s="9">
        <v>160.25</v>
      </c>
      <c r="F51" s="9">
        <v>2366.25</v>
      </c>
      <c r="G51" s="9">
        <v>2560.25</v>
      </c>
      <c r="H51" s="9">
        <v>199.75</v>
      </c>
      <c r="I51" s="9">
        <v>19489</v>
      </c>
    </row>
    <row r="52" spans="1:9" x14ac:dyDescent="0.25">
      <c r="A52" s="7">
        <v>35400</v>
      </c>
      <c r="B52" s="9">
        <v>1142</v>
      </c>
      <c r="C52" s="9">
        <v>1398</v>
      </c>
      <c r="D52" s="9">
        <v>148</v>
      </c>
      <c r="E52" s="9">
        <v>156</v>
      </c>
      <c r="F52" s="9">
        <v>2427</v>
      </c>
      <c r="G52" s="9">
        <v>2590</v>
      </c>
      <c r="H52" s="9">
        <v>193</v>
      </c>
      <c r="I52" s="9">
        <v>19779</v>
      </c>
    </row>
    <row r="53" spans="1:9" x14ac:dyDescent="0.25">
      <c r="A53" s="7">
        <v>35490</v>
      </c>
      <c r="B53" s="9">
        <v>1164.5</v>
      </c>
      <c r="C53" s="9">
        <v>1489.25</v>
      </c>
      <c r="D53" s="9">
        <v>151</v>
      </c>
      <c r="E53" s="9">
        <v>151.5</v>
      </c>
      <c r="F53" s="9">
        <v>2438.25</v>
      </c>
      <c r="G53" s="9">
        <v>2662.75</v>
      </c>
      <c r="H53" s="9">
        <v>201.25</v>
      </c>
      <c r="I53" s="9">
        <v>20152</v>
      </c>
    </row>
    <row r="54" spans="1:9" x14ac:dyDescent="0.25">
      <c r="A54" s="7">
        <v>35582</v>
      </c>
      <c r="B54" s="9">
        <v>1187</v>
      </c>
      <c r="C54" s="9">
        <v>1580.5</v>
      </c>
      <c r="D54" s="9">
        <v>154</v>
      </c>
      <c r="E54" s="9">
        <v>147</v>
      </c>
      <c r="F54" s="9">
        <v>2449.5</v>
      </c>
      <c r="G54" s="9">
        <v>2735.5</v>
      </c>
      <c r="H54" s="9">
        <v>209.5</v>
      </c>
      <c r="I54" s="9">
        <v>20525</v>
      </c>
    </row>
    <row r="55" spans="1:9" x14ac:dyDescent="0.25">
      <c r="A55" s="7">
        <v>35674</v>
      </c>
      <c r="B55" s="9">
        <v>1209.5</v>
      </c>
      <c r="C55" s="9">
        <v>1671.75</v>
      </c>
      <c r="D55" s="9">
        <v>157</v>
      </c>
      <c r="E55" s="9">
        <v>142.5</v>
      </c>
      <c r="F55" s="9">
        <v>2460.75</v>
      </c>
      <c r="G55" s="9">
        <v>2808.25</v>
      </c>
      <c r="H55" s="9">
        <v>217.75</v>
      </c>
      <c r="I55" s="9">
        <v>20898</v>
      </c>
    </row>
    <row r="56" spans="1:9" x14ac:dyDescent="0.25">
      <c r="A56" s="7">
        <v>35765</v>
      </c>
      <c r="B56" s="9">
        <v>1232</v>
      </c>
      <c r="C56" s="9">
        <v>1763</v>
      </c>
      <c r="D56" s="9">
        <v>160</v>
      </c>
      <c r="E56" s="9">
        <v>138</v>
      </c>
      <c r="F56" s="9">
        <v>2472</v>
      </c>
      <c r="G56" s="9">
        <v>2881</v>
      </c>
      <c r="H56" s="9">
        <v>226</v>
      </c>
      <c r="I56" s="9">
        <v>21271</v>
      </c>
    </row>
    <row r="57" spans="1:9" x14ac:dyDescent="0.25">
      <c r="A57" s="7">
        <v>35855</v>
      </c>
      <c r="B57" s="9">
        <v>1243.5</v>
      </c>
      <c r="C57" s="9">
        <v>1808.5</v>
      </c>
      <c r="D57" s="9">
        <v>162.5</v>
      </c>
      <c r="E57" s="9">
        <v>140.75</v>
      </c>
      <c r="F57" s="9">
        <v>2521.5</v>
      </c>
      <c r="G57" s="9">
        <v>2958.75</v>
      </c>
      <c r="H57" s="9">
        <v>235.25</v>
      </c>
      <c r="I57" s="9">
        <v>21626.75</v>
      </c>
    </row>
    <row r="58" spans="1:9" x14ac:dyDescent="0.25">
      <c r="A58" s="7">
        <v>35947</v>
      </c>
      <c r="B58" s="9">
        <v>1255</v>
      </c>
      <c r="C58" s="9">
        <v>1854</v>
      </c>
      <c r="D58" s="9">
        <v>165</v>
      </c>
      <c r="E58" s="9">
        <v>143.5</v>
      </c>
      <c r="F58" s="9">
        <v>2571</v>
      </c>
      <c r="G58" s="9">
        <v>3036.5</v>
      </c>
      <c r="H58" s="9">
        <v>244.5</v>
      </c>
      <c r="I58" s="9">
        <v>21982.5</v>
      </c>
    </row>
    <row r="59" spans="1:9" x14ac:dyDescent="0.25">
      <c r="A59" s="7">
        <v>36039</v>
      </c>
      <c r="B59" s="9">
        <v>1266.5</v>
      </c>
      <c r="C59" s="9">
        <v>1899.5</v>
      </c>
      <c r="D59" s="9">
        <v>167.5</v>
      </c>
      <c r="E59" s="9">
        <v>146.25</v>
      </c>
      <c r="F59" s="9">
        <v>2620.5</v>
      </c>
      <c r="G59" s="9">
        <v>3114.25</v>
      </c>
      <c r="H59" s="9">
        <v>253.75</v>
      </c>
      <c r="I59" s="9">
        <v>22338.25</v>
      </c>
    </row>
    <row r="60" spans="1:9" x14ac:dyDescent="0.25">
      <c r="A60" s="7">
        <v>36130</v>
      </c>
      <c r="B60" s="9">
        <v>1278</v>
      </c>
      <c r="C60" s="9">
        <v>1945</v>
      </c>
      <c r="D60" s="9">
        <v>170</v>
      </c>
      <c r="E60" s="9">
        <v>149</v>
      </c>
      <c r="F60" s="9">
        <v>2670</v>
      </c>
      <c r="G60" s="9">
        <v>3192</v>
      </c>
      <c r="H60" s="9">
        <v>263</v>
      </c>
      <c r="I60" s="9">
        <v>22694</v>
      </c>
    </row>
    <row r="61" spans="1:9" x14ac:dyDescent="0.25">
      <c r="A61" s="7">
        <v>36220</v>
      </c>
      <c r="B61" s="9">
        <v>1291.75</v>
      </c>
      <c r="C61" s="9">
        <v>2074.75</v>
      </c>
      <c r="D61" s="9">
        <v>171</v>
      </c>
      <c r="E61" s="9">
        <v>167.75</v>
      </c>
      <c r="F61" s="9">
        <v>2669.25</v>
      </c>
      <c r="G61" s="9">
        <v>3230.75</v>
      </c>
      <c r="H61" s="9">
        <v>275.75</v>
      </c>
      <c r="I61" s="9">
        <v>23156</v>
      </c>
    </row>
    <row r="62" spans="1:9" x14ac:dyDescent="0.25">
      <c r="A62" s="7">
        <v>36312</v>
      </c>
      <c r="B62" s="9">
        <v>1305.5</v>
      </c>
      <c r="C62" s="9">
        <v>2204.5</v>
      </c>
      <c r="D62" s="9">
        <v>172</v>
      </c>
      <c r="E62" s="9">
        <v>186.5</v>
      </c>
      <c r="F62" s="9">
        <v>2668.5</v>
      </c>
      <c r="G62" s="9">
        <v>3269.5</v>
      </c>
      <c r="H62" s="9">
        <v>288.5</v>
      </c>
      <c r="I62" s="9">
        <v>23618</v>
      </c>
    </row>
    <row r="63" spans="1:9" x14ac:dyDescent="0.25">
      <c r="A63" s="7">
        <v>36404</v>
      </c>
      <c r="B63" s="9">
        <v>1319.25</v>
      </c>
      <c r="C63" s="9">
        <v>2334.25</v>
      </c>
      <c r="D63" s="9">
        <v>173</v>
      </c>
      <c r="E63" s="9">
        <v>205.25</v>
      </c>
      <c r="F63" s="9">
        <v>2667.75</v>
      </c>
      <c r="G63" s="9">
        <v>3308.25</v>
      </c>
      <c r="H63" s="9">
        <v>301.25</v>
      </c>
      <c r="I63" s="9">
        <v>24080</v>
      </c>
    </row>
    <row r="64" spans="1:9" x14ac:dyDescent="0.25">
      <c r="A64" s="7">
        <v>36495</v>
      </c>
      <c r="B64" s="9">
        <v>1333</v>
      </c>
      <c r="C64" s="9">
        <v>2464</v>
      </c>
      <c r="D64" s="9">
        <v>174</v>
      </c>
      <c r="E64" s="9">
        <v>224</v>
      </c>
      <c r="F64" s="9">
        <v>2667</v>
      </c>
      <c r="G64" s="9">
        <v>3347</v>
      </c>
      <c r="H64" s="9">
        <v>314</v>
      </c>
      <c r="I64" s="9">
        <v>24542</v>
      </c>
    </row>
    <row r="65" spans="1:9" x14ac:dyDescent="0.25">
      <c r="A65" s="7">
        <v>36586</v>
      </c>
      <c r="B65" s="9">
        <v>1387.5</v>
      </c>
      <c r="C65" s="9">
        <v>2662.25</v>
      </c>
      <c r="D65" s="9">
        <v>176.5</v>
      </c>
      <c r="E65" s="9">
        <v>229</v>
      </c>
      <c r="F65" s="9">
        <v>2735</v>
      </c>
      <c r="G65" s="9">
        <v>3418.75</v>
      </c>
      <c r="H65" s="9">
        <v>310.5</v>
      </c>
      <c r="I65" s="9">
        <v>25141</v>
      </c>
    </row>
    <row r="66" spans="1:9" x14ac:dyDescent="0.25">
      <c r="A66" s="7">
        <v>36678</v>
      </c>
      <c r="B66" s="9">
        <v>1442</v>
      </c>
      <c r="C66" s="9">
        <v>2860.5</v>
      </c>
      <c r="D66" s="9">
        <v>179</v>
      </c>
      <c r="E66" s="9">
        <v>234</v>
      </c>
      <c r="F66" s="9">
        <v>2803</v>
      </c>
      <c r="G66" s="9">
        <v>3490.5</v>
      </c>
      <c r="H66" s="9">
        <v>307</v>
      </c>
      <c r="I66" s="9">
        <v>25740</v>
      </c>
    </row>
    <row r="67" spans="1:9" x14ac:dyDescent="0.25">
      <c r="A67" s="7">
        <v>36770</v>
      </c>
      <c r="B67" s="9">
        <v>1496.5</v>
      </c>
      <c r="C67" s="9">
        <v>3058.75</v>
      </c>
      <c r="D67" s="9">
        <v>181.5</v>
      </c>
      <c r="E67" s="9">
        <v>239</v>
      </c>
      <c r="F67" s="9">
        <v>2871</v>
      </c>
      <c r="G67" s="9">
        <v>3562.25</v>
      </c>
      <c r="H67" s="9">
        <v>303.5</v>
      </c>
      <c r="I67" s="9">
        <v>26339</v>
      </c>
    </row>
    <row r="68" spans="1:9" x14ac:dyDescent="0.25">
      <c r="A68" s="7">
        <v>36861</v>
      </c>
      <c r="B68" s="9">
        <v>1551</v>
      </c>
      <c r="C68" s="9">
        <v>3257</v>
      </c>
      <c r="D68" s="9">
        <v>184</v>
      </c>
      <c r="E68" s="9">
        <v>244</v>
      </c>
      <c r="F68" s="9">
        <v>2939</v>
      </c>
      <c r="G68" s="9">
        <v>3634</v>
      </c>
      <c r="H68" s="9">
        <v>300</v>
      </c>
      <c r="I68" s="9">
        <v>26938</v>
      </c>
    </row>
    <row r="69" spans="1:9" x14ac:dyDescent="0.25">
      <c r="A69" s="7">
        <v>36951</v>
      </c>
      <c r="B69" s="9">
        <v>1574.75</v>
      </c>
      <c r="C69" s="9">
        <v>3392.75</v>
      </c>
      <c r="D69" s="9">
        <v>187</v>
      </c>
      <c r="E69" s="9">
        <v>214.25</v>
      </c>
      <c r="F69" s="9">
        <v>2964.5</v>
      </c>
      <c r="G69" s="9">
        <v>3671.5</v>
      </c>
      <c r="H69" s="9">
        <v>310</v>
      </c>
      <c r="I69" s="9">
        <v>27207.25</v>
      </c>
    </row>
    <row r="70" spans="1:9" x14ac:dyDescent="0.25">
      <c r="A70" s="7">
        <v>37043</v>
      </c>
      <c r="B70" s="9">
        <v>1598.5</v>
      </c>
      <c r="C70" s="9">
        <v>3528.5</v>
      </c>
      <c r="D70" s="9">
        <v>190</v>
      </c>
      <c r="E70" s="9">
        <v>184.5</v>
      </c>
      <c r="F70" s="9">
        <v>2990</v>
      </c>
      <c r="G70" s="9">
        <v>3709</v>
      </c>
      <c r="H70" s="9">
        <v>320</v>
      </c>
      <c r="I70" s="9">
        <v>27476.5</v>
      </c>
    </row>
    <row r="71" spans="1:9" x14ac:dyDescent="0.25">
      <c r="A71" s="7">
        <v>37135</v>
      </c>
      <c r="B71" s="9">
        <v>1622.25</v>
      </c>
      <c r="C71" s="9">
        <v>3664.25</v>
      </c>
      <c r="D71" s="9">
        <v>193</v>
      </c>
      <c r="E71" s="9">
        <v>154.75</v>
      </c>
      <c r="F71" s="9">
        <v>3015.5</v>
      </c>
      <c r="G71" s="9">
        <v>3746.5</v>
      </c>
      <c r="H71" s="9">
        <v>330</v>
      </c>
      <c r="I71" s="9">
        <v>27745.75</v>
      </c>
    </row>
    <row r="72" spans="1:9" x14ac:dyDescent="0.25">
      <c r="A72" s="7">
        <v>37226</v>
      </c>
      <c r="B72" s="9">
        <v>1646</v>
      </c>
      <c r="C72" s="9">
        <v>3800</v>
      </c>
      <c r="D72" s="9">
        <v>196</v>
      </c>
      <c r="E72" s="9">
        <v>125</v>
      </c>
      <c r="F72" s="9">
        <v>3041</v>
      </c>
      <c r="G72" s="9">
        <v>3784</v>
      </c>
      <c r="H72" s="9">
        <v>340</v>
      </c>
      <c r="I72" s="9">
        <v>28015</v>
      </c>
    </row>
    <row r="73" spans="1:9" x14ac:dyDescent="0.25">
      <c r="A73" s="7">
        <v>37316</v>
      </c>
      <c r="B73" s="9">
        <v>1639.5</v>
      </c>
      <c r="C73" s="9">
        <v>4034.5</v>
      </c>
      <c r="D73" s="9">
        <v>199.5</v>
      </c>
      <c r="E73" s="9">
        <v>128</v>
      </c>
      <c r="F73" s="9">
        <v>3115</v>
      </c>
      <c r="G73" s="9">
        <v>3812.5</v>
      </c>
      <c r="H73" s="9">
        <v>355</v>
      </c>
      <c r="I73" s="9">
        <v>28006.75</v>
      </c>
    </row>
    <row r="74" spans="1:9" x14ac:dyDescent="0.25">
      <c r="A74" s="7">
        <v>37408</v>
      </c>
      <c r="B74" s="9">
        <v>1633</v>
      </c>
      <c r="C74" s="9">
        <v>4269</v>
      </c>
      <c r="D74" s="9">
        <v>203</v>
      </c>
      <c r="E74" s="9">
        <v>131</v>
      </c>
      <c r="F74" s="9">
        <v>3189</v>
      </c>
      <c r="G74" s="9">
        <v>3841</v>
      </c>
      <c r="H74" s="9">
        <v>370</v>
      </c>
      <c r="I74" s="9">
        <v>27998.5</v>
      </c>
    </row>
    <row r="75" spans="1:9" x14ac:dyDescent="0.25">
      <c r="A75" s="7">
        <v>37500</v>
      </c>
      <c r="B75" s="9">
        <v>1626.5</v>
      </c>
      <c r="C75" s="9">
        <v>4503.5</v>
      </c>
      <c r="D75" s="9">
        <v>206.5</v>
      </c>
      <c r="E75" s="9">
        <v>134</v>
      </c>
      <c r="F75" s="9">
        <v>3263</v>
      </c>
      <c r="G75" s="9">
        <v>3869.5</v>
      </c>
      <c r="H75" s="9">
        <v>385</v>
      </c>
      <c r="I75" s="9">
        <v>27990.25</v>
      </c>
    </row>
    <row r="76" spans="1:9" x14ac:dyDescent="0.25">
      <c r="A76" s="7">
        <v>37591</v>
      </c>
      <c r="B76" s="9">
        <v>1620</v>
      </c>
      <c r="C76" s="9">
        <v>4738</v>
      </c>
      <c r="D76" s="9">
        <v>210</v>
      </c>
      <c r="E76" s="9">
        <v>137</v>
      </c>
      <c r="F76" s="9">
        <v>3337</v>
      </c>
      <c r="G76" s="9">
        <v>3898</v>
      </c>
      <c r="H76" s="9">
        <v>400</v>
      </c>
      <c r="I76" s="9">
        <v>27982</v>
      </c>
    </row>
    <row r="77" spans="1:9" x14ac:dyDescent="0.25">
      <c r="A77" s="7">
        <v>37681</v>
      </c>
      <c r="B77" s="9">
        <v>1621.5</v>
      </c>
      <c r="C77" s="9">
        <v>4961.25</v>
      </c>
      <c r="D77" s="9">
        <v>213.25</v>
      </c>
      <c r="E77" s="9">
        <v>138.75</v>
      </c>
      <c r="F77" s="9">
        <v>3422.75</v>
      </c>
      <c r="G77" s="9">
        <v>3940.75</v>
      </c>
      <c r="H77" s="9">
        <v>407.25</v>
      </c>
      <c r="I77" s="9">
        <v>28331.75</v>
      </c>
    </row>
    <row r="78" spans="1:9" x14ac:dyDescent="0.25">
      <c r="A78" s="7">
        <v>37773</v>
      </c>
      <c r="B78" s="9">
        <v>1623</v>
      </c>
      <c r="C78" s="9">
        <v>5184.5</v>
      </c>
      <c r="D78" s="9">
        <v>216.5</v>
      </c>
      <c r="E78" s="9">
        <v>140.5</v>
      </c>
      <c r="F78" s="9">
        <v>3508.5</v>
      </c>
      <c r="G78" s="9">
        <v>3983.5</v>
      </c>
      <c r="H78" s="9">
        <v>414.5</v>
      </c>
      <c r="I78" s="9">
        <v>28681.5</v>
      </c>
    </row>
    <row r="79" spans="1:9" x14ac:dyDescent="0.25">
      <c r="A79" s="7">
        <v>37865</v>
      </c>
      <c r="B79" s="9">
        <v>1624.5</v>
      </c>
      <c r="C79" s="9">
        <v>5407.75</v>
      </c>
      <c r="D79" s="9">
        <v>219.75</v>
      </c>
      <c r="E79" s="9">
        <v>142.25</v>
      </c>
      <c r="F79" s="9">
        <v>3594.25</v>
      </c>
      <c r="G79" s="9">
        <v>4026.25</v>
      </c>
      <c r="H79" s="9">
        <v>421.75</v>
      </c>
      <c r="I79" s="9">
        <v>29031.25</v>
      </c>
    </row>
    <row r="80" spans="1:9" x14ac:dyDescent="0.25">
      <c r="A80" s="7">
        <v>37956</v>
      </c>
      <c r="B80" s="9">
        <v>1626</v>
      </c>
      <c r="C80" s="9">
        <v>5631</v>
      </c>
      <c r="D80" s="9">
        <v>223</v>
      </c>
      <c r="E80" s="9">
        <v>144</v>
      </c>
      <c r="F80" s="9">
        <v>3680</v>
      </c>
      <c r="G80" s="9">
        <v>4069</v>
      </c>
      <c r="H80" s="9">
        <v>429</v>
      </c>
      <c r="I80" s="9">
        <v>29381</v>
      </c>
    </row>
    <row r="81" spans="1:9" x14ac:dyDescent="0.25">
      <c r="A81" s="7">
        <v>38047</v>
      </c>
      <c r="B81" s="9">
        <v>1634.25</v>
      </c>
      <c r="C81" s="9">
        <v>5951.25</v>
      </c>
      <c r="D81" s="9">
        <v>228.25</v>
      </c>
      <c r="E81" s="9">
        <v>184.25</v>
      </c>
      <c r="F81" s="9">
        <v>3741</v>
      </c>
      <c r="G81" s="9">
        <v>4138.25</v>
      </c>
      <c r="H81" s="9">
        <v>437.75</v>
      </c>
      <c r="I81" s="9">
        <v>29675.5</v>
      </c>
    </row>
    <row r="82" spans="1:9" x14ac:dyDescent="0.25">
      <c r="A82" s="7">
        <v>38139</v>
      </c>
      <c r="B82" s="9">
        <v>1642.5</v>
      </c>
      <c r="C82" s="9">
        <v>6271.5</v>
      </c>
      <c r="D82" s="9">
        <v>233.5</v>
      </c>
      <c r="E82" s="9">
        <v>224.5</v>
      </c>
      <c r="F82" s="9">
        <v>3802</v>
      </c>
      <c r="G82" s="9">
        <v>4207.5</v>
      </c>
      <c r="H82" s="9">
        <v>446.5</v>
      </c>
      <c r="I82" s="9">
        <v>29970</v>
      </c>
    </row>
    <row r="83" spans="1:9" x14ac:dyDescent="0.25">
      <c r="A83" s="7">
        <v>38231</v>
      </c>
      <c r="B83" s="9">
        <v>1650.75</v>
      </c>
      <c r="C83" s="9">
        <v>6591.75</v>
      </c>
      <c r="D83" s="9">
        <v>238.75</v>
      </c>
      <c r="E83" s="9">
        <v>264.75</v>
      </c>
      <c r="F83" s="9">
        <v>3863</v>
      </c>
      <c r="G83" s="9">
        <v>4276.75</v>
      </c>
      <c r="H83" s="9">
        <v>455.25</v>
      </c>
      <c r="I83" s="9">
        <v>30264.5</v>
      </c>
    </row>
    <row r="84" spans="1:9" x14ac:dyDescent="0.25">
      <c r="A84" s="7">
        <v>38322</v>
      </c>
      <c r="B84" s="9">
        <v>1659</v>
      </c>
      <c r="C84" s="9">
        <v>6912</v>
      </c>
      <c r="D84" s="9">
        <v>244</v>
      </c>
      <c r="E84" s="9">
        <v>305</v>
      </c>
      <c r="F84" s="9">
        <v>3924</v>
      </c>
      <c r="G84" s="9">
        <v>4346</v>
      </c>
      <c r="H84" s="9">
        <v>464</v>
      </c>
      <c r="I84" s="9">
        <v>30559</v>
      </c>
    </row>
    <row r="85" spans="1:9" x14ac:dyDescent="0.25">
      <c r="A85" s="7">
        <v>38412</v>
      </c>
      <c r="B85" s="9">
        <v>1721</v>
      </c>
      <c r="C85" s="9">
        <v>7322.25</v>
      </c>
      <c r="D85" s="9">
        <v>249.5</v>
      </c>
      <c r="E85" s="9">
        <v>310.5</v>
      </c>
      <c r="F85" s="9">
        <v>4024.75</v>
      </c>
      <c r="G85" s="9">
        <v>4479.75</v>
      </c>
      <c r="H85" s="9">
        <v>475.25</v>
      </c>
      <c r="I85" s="9">
        <v>31121.25</v>
      </c>
    </row>
    <row r="86" spans="1:9" x14ac:dyDescent="0.25">
      <c r="A86" s="7">
        <v>38504</v>
      </c>
      <c r="B86" s="9">
        <v>1783</v>
      </c>
      <c r="C86" s="9">
        <v>7732.5</v>
      </c>
      <c r="D86" s="9">
        <v>255</v>
      </c>
      <c r="E86" s="9">
        <v>316</v>
      </c>
      <c r="F86" s="9">
        <v>4125.5</v>
      </c>
      <c r="G86" s="9">
        <v>4613.5</v>
      </c>
      <c r="H86" s="9">
        <v>486.5</v>
      </c>
      <c r="I86" s="9">
        <v>31683.5</v>
      </c>
    </row>
    <row r="87" spans="1:9" x14ac:dyDescent="0.25">
      <c r="A87" s="7">
        <v>38596</v>
      </c>
      <c r="B87" s="9">
        <v>1845</v>
      </c>
      <c r="C87" s="9">
        <v>8142.75</v>
      </c>
      <c r="D87" s="9">
        <v>260.5</v>
      </c>
      <c r="E87" s="9">
        <v>321.5</v>
      </c>
      <c r="F87" s="9">
        <v>4226.25</v>
      </c>
      <c r="G87" s="9">
        <v>4747.25</v>
      </c>
      <c r="H87" s="9">
        <v>497.75</v>
      </c>
      <c r="I87" s="9">
        <v>32245.75</v>
      </c>
    </row>
    <row r="88" spans="1:9" x14ac:dyDescent="0.25">
      <c r="A88" s="7">
        <v>38687</v>
      </c>
      <c r="B88" s="9">
        <v>1907</v>
      </c>
      <c r="C88" s="9">
        <v>8553</v>
      </c>
      <c r="D88" s="9">
        <v>266</v>
      </c>
      <c r="E88" s="9">
        <v>327</v>
      </c>
      <c r="F88" s="9">
        <v>4327</v>
      </c>
      <c r="G88" s="9">
        <v>4881</v>
      </c>
      <c r="H88" s="9">
        <v>509</v>
      </c>
      <c r="I88" s="9">
        <v>32808</v>
      </c>
    </row>
    <row r="89" spans="1:9" x14ac:dyDescent="0.25">
      <c r="A89" s="7">
        <v>38777</v>
      </c>
      <c r="B89" s="9">
        <v>1960.5</v>
      </c>
      <c r="C89" s="9">
        <v>9017.25</v>
      </c>
      <c r="D89" s="9">
        <v>272</v>
      </c>
      <c r="E89" s="9">
        <v>338.25</v>
      </c>
      <c r="F89" s="9">
        <v>4457.5</v>
      </c>
      <c r="G89" s="9">
        <v>5021.5</v>
      </c>
      <c r="H89" s="9">
        <v>508.25</v>
      </c>
      <c r="I89" s="9">
        <v>33438</v>
      </c>
    </row>
    <row r="90" spans="1:9" x14ac:dyDescent="0.25">
      <c r="A90" s="7">
        <v>38869</v>
      </c>
      <c r="B90" s="9">
        <v>2014</v>
      </c>
      <c r="C90" s="9">
        <v>9481.5</v>
      </c>
      <c r="D90" s="9">
        <v>278</v>
      </c>
      <c r="E90" s="9">
        <v>349.5</v>
      </c>
      <c r="F90" s="9">
        <v>4588</v>
      </c>
      <c r="G90" s="9">
        <v>5162</v>
      </c>
      <c r="H90" s="9">
        <v>507.5</v>
      </c>
      <c r="I90" s="9">
        <v>34068</v>
      </c>
    </row>
    <row r="91" spans="1:9" x14ac:dyDescent="0.25">
      <c r="A91" s="7">
        <v>38961</v>
      </c>
      <c r="B91" s="9">
        <v>2067.5</v>
      </c>
      <c r="C91" s="9">
        <v>9945.75</v>
      </c>
      <c r="D91" s="9">
        <v>284</v>
      </c>
      <c r="E91" s="9">
        <v>360.75</v>
      </c>
      <c r="F91" s="9">
        <v>4718.5</v>
      </c>
      <c r="G91" s="9">
        <v>5302.5</v>
      </c>
      <c r="H91" s="9">
        <v>506.75</v>
      </c>
      <c r="I91" s="9">
        <v>34698</v>
      </c>
    </row>
    <row r="92" spans="1:9" x14ac:dyDescent="0.25">
      <c r="A92" s="7">
        <v>39052</v>
      </c>
      <c r="B92" s="9">
        <v>2121</v>
      </c>
      <c r="C92" s="9">
        <v>10410</v>
      </c>
      <c r="D92" s="9">
        <v>290</v>
      </c>
      <c r="E92" s="9">
        <v>372</v>
      </c>
      <c r="F92" s="9">
        <v>4849</v>
      </c>
      <c r="G92" s="9">
        <v>5443</v>
      </c>
      <c r="H92" s="9">
        <v>506</v>
      </c>
      <c r="I92" s="9">
        <v>35328</v>
      </c>
    </row>
    <row r="93" spans="1:9" x14ac:dyDescent="0.25">
      <c r="A93" s="7">
        <v>39142</v>
      </c>
      <c r="B93" s="9">
        <v>2218</v>
      </c>
      <c r="C93" s="9">
        <v>10875</v>
      </c>
      <c r="D93" s="9">
        <v>293.25</v>
      </c>
      <c r="E93" s="9">
        <v>380.5</v>
      </c>
      <c r="F93" s="9">
        <v>4980.5</v>
      </c>
      <c r="G93" s="9">
        <v>5545.25</v>
      </c>
      <c r="H93" s="9">
        <v>512.25</v>
      </c>
      <c r="I93" s="9">
        <v>36002.25</v>
      </c>
    </row>
    <row r="94" spans="1:9" x14ac:dyDescent="0.25">
      <c r="A94" s="7">
        <v>39234</v>
      </c>
      <c r="B94" s="9">
        <v>2315</v>
      </c>
      <c r="C94" s="9">
        <v>11340</v>
      </c>
      <c r="D94" s="9">
        <v>296.5</v>
      </c>
      <c r="E94" s="9">
        <v>389</v>
      </c>
      <c r="F94" s="9">
        <v>5112</v>
      </c>
      <c r="G94" s="9">
        <v>5647.5</v>
      </c>
      <c r="H94" s="9">
        <v>518.5</v>
      </c>
      <c r="I94" s="9">
        <v>36676.5</v>
      </c>
    </row>
    <row r="95" spans="1:9" x14ac:dyDescent="0.25">
      <c r="A95" s="7">
        <v>39326</v>
      </c>
      <c r="B95" s="9">
        <v>2412</v>
      </c>
      <c r="C95" s="9">
        <v>11805</v>
      </c>
      <c r="D95" s="9">
        <v>299.75</v>
      </c>
      <c r="E95" s="9">
        <v>397.5</v>
      </c>
      <c r="F95" s="9">
        <v>5243.5</v>
      </c>
      <c r="G95" s="9">
        <v>5749.75</v>
      </c>
      <c r="H95" s="9">
        <v>524.75</v>
      </c>
      <c r="I95" s="9">
        <v>37350.75</v>
      </c>
    </row>
    <row r="96" spans="1:9" x14ac:dyDescent="0.25">
      <c r="A96" s="7">
        <v>39417</v>
      </c>
      <c r="B96" s="9">
        <v>2509</v>
      </c>
      <c r="C96" s="9">
        <v>12270</v>
      </c>
      <c r="D96" s="9">
        <v>303</v>
      </c>
      <c r="E96" s="9">
        <v>406</v>
      </c>
      <c r="F96" s="9">
        <v>5375</v>
      </c>
      <c r="G96" s="9">
        <v>5852</v>
      </c>
      <c r="H96" s="9">
        <v>531</v>
      </c>
      <c r="I96" s="9">
        <v>38025</v>
      </c>
    </row>
    <row r="97" spans="1:9" x14ac:dyDescent="0.25">
      <c r="A97" s="7">
        <v>39508</v>
      </c>
      <c r="B97" s="9">
        <v>2566.25</v>
      </c>
      <c r="C97" s="9">
        <v>12813.5</v>
      </c>
      <c r="D97" s="9">
        <v>314.5</v>
      </c>
      <c r="E97" s="9">
        <v>484.5</v>
      </c>
      <c r="F97" s="9">
        <v>5477.75</v>
      </c>
      <c r="G97" s="9">
        <v>5904</v>
      </c>
      <c r="H97" s="9">
        <v>548</v>
      </c>
      <c r="I97" s="9">
        <v>38698.5</v>
      </c>
    </row>
    <row r="98" spans="1:9" x14ac:dyDescent="0.25">
      <c r="A98" s="7">
        <v>39600</v>
      </c>
      <c r="B98" s="9">
        <v>2623.5</v>
      </c>
      <c r="C98" s="9">
        <v>13357</v>
      </c>
      <c r="D98" s="9">
        <v>326</v>
      </c>
      <c r="E98" s="9">
        <v>563</v>
      </c>
      <c r="F98" s="9">
        <v>5580.5</v>
      </c>
      <c r="G98" s="9">
        <v>5956</v>
      </c>
      <c r="H98" s="9">
        <v>565</v>
      </c>
      <c r="I98" s="9">
        <v>39372</v>
      </c>
    </row>
    <row r="99" spans="1:9" x14ac:dyDescent="0.25">
      <c r="A99" s="7">
        <v>39692</v>
      </c>
      <c r="B99" s="9">
        <v>2680.75</v>
      </c>
      <c r="C99" s="9">
        <v>13900.5</v>
      </c>
      <c r="D99" s="9">
        <v>337.5</v>
      </c>
      <c r="E99" s="9">
        <v>641.5</v>
      </c>
      <c r="F99" s="9">
        <v>5683.25</v>
      </c>
      <c r="G99" s="9">
        <v>6008</v>
      </c>
      <c r="H99" s="9">
        <v>582</v>
      </c>
      <c r="I99" s="9">
        <v>40045.5</v>
      </c>
    </row>
    <row r="100" spans="1:9" x14ac:dyDescent="0.25">
      <c r="A100" s="7">
        <v>39783</v>
      </c>
      <c r="B100" s="9">
        <v>2738</v>
      </c>
      <c r="C100" s="9">
        <v>14444</v>
      </c>
      <c r="D100" s="9">
        <v>349</v>
      </c>
      <c r="E100" s="9">
        <v>720</v>
      </c>
      <c r="F100" s="9">
        <v>5786</v>
      </c>
      <c r="G100" s="9">
        <v>6060</v>
      </c>
      <c r="H100" s="9">
        <v>599</v>
      </c>
      <c r="I100" s="9">
        <v>40719</v>
      </c>
    </row>
    <row r="101" spans="1:9" x14ac:dyDescent="0.25">
      <c r="A101" s="7">
        <v>39873</v>
      </c>
      <c r="B101" s="9">
        <v>2773</v>
      </c>
      <c r="C101" s="9">
        <v>15434.25</v>
      </c>
      <c r="D101" s="9">
        <v>354.5</v>
      </c>
      <c r="E101" s="9">
        <v>641.25</v>
      </c>
      <c r="F101" s="9">
        <v>5758.5</v>
      </c>
      <c r="G101" s="9">
        <v>5953.75</v>
      </c>
      <c r="H101" s="9">
        <v>604</v>
      </c>
      <c r="I101" s="9">
        <v>40689.75</v>
      </c>
    </row>
    <row r="102" spans="1:9" x14ac:dyDescent="0.25">
      <c r="A102" s="7">
        <v>39965</v>
      </c>
      <c r="B102" s="9">
        <v>2808</v>
      </c>
      <c r="C102" s="9">
        <v>16424.5</v>
      </c>
      <c r="D102" s="9">
        <v>360</v>
      </c>
      <c r="E102" s="9">
        <v>562.5</v>
      </c>
      <c r="F102" s="9">
        <v>5731</v>
      </c>
      <c r="G102" s="9">
        <v>5847.5</v>
      </c>
      <c r="H102" s="9">
        <v>609</v>
      </c>
      <c r="I102" s="9">
        <v>40660.5</v>
      </c>
    </row>
    <row r="103" spans="1:9" x14ac:dyDescent="0.25">
      <c r="A103" s="7">
        <v>40057</v>
      </c>
      <c r="B103" s="9">
        <v>2843</v>
      </c>
      <c r="C103" s="9">
        <v>17414.75</v>
      </c>
      <c r="D103" s="9">
        <v>365.5</v>
      </c>
      <c r="E103" s="9">
        <v>483.75</v>
      </c>
      <c r="F103" s="9">
        <v>5703.5</v>
      </c>
      <c r="G103" s="9">
        <v>5741.25</v>
      </c>
      <c r="H103" s="9">
        <v>614</v>
      </c>
      <c r="I103" s="9">
        <v>40631.25</v>
      </c>
    </row>
    <row r="104" spans="1:9" x14ac:dyDescent="0.25">
      <c r="A104" s="7">
        <v>40148</v>
      </c>
      <c r="B104" s="9">
        <v>2878</v>
      </c>
      <c r="C104" s="9">
        <v>18405</v>
      </c>
      <c r="D104" s="9">
        <v>371</v>
      </c>
      <c r="E104" s="9">
        <v>405</v>
      </c>
      <c r="F104" s="9">
        <v>5676</v>
      </c>
      <c r="G104" s="9">
        <v>5635</v>
      </c>
      <c r="H104" s="9">
        <v>619</v>
      </c>
      <c r="I104" s="9">
        <v>40602</v>
      </c>
    </row>
    <row r="105" spans="1:9" x14ac:dyDescent="0.25">
      <c r="A105" s="7">
        <v>40238</v>
      </c>
      <c r="B105" s="9">
        <v>2937.75</v>
      </c>
      <c r="C105" s="9">
        <v>19118.25</v>
      </c>
      <c r="D105" s="9">
        <v>374.75</v>
      </c>
      <c r="E105" s="9">
        <v>412.75</v>
      </c>
      <c r="F105" s="9">
        <v>5762.75</v>
      </c>
      <c r="G105" s="9">
        <v>5679</v>
      </c>
      <c r="H105" s="9">
        <v>629.75</v>
      </c>
      <c r="I105" s="9">
        <v>40695.75</v>
      </c>
    </row>
    <row r="106" spans="1:9" x14ac:dyDescent="0.25">
      <c r="A106" s="7">
        <v>40330</v>
      </c>
      <c r="B106" s="9">
        <v>2997.5</v>
      </c>
      <c r="C106" s="9">
        <v>19831.5</v>
      </c>
      <c r="D106" s="9">
        <v>378.5</v>
      </c>
      <c r="E106" s="9">
        <v>420.5</v>
      </c>
      <c r="F106" s="9">
        <v>5849.5</v>
      </c>
      <c r="G106" s="9">
        <v>5723</v>
      </c>
      <c r="H106" s="9">
        <v>640.5</v>
      </c>
      <c r="I106" s="9">
        <v>40789.5</v>
      </c>
    </row>
    <row r="107" spans="1:9" x14ac:dyDescent="0.25">
      <c r="A107" s="7">
        <v>40422</v>
      </c>
      <c r="B107" s="9">
        <v>3057.25</v>
      </c>
      <c r="C107" s="9">
        <v>20544.75</v>
      </c>
      <c r="D107" s="9">
        <v>382.25</v>
      </c>
      <c r="E107" s="9">
        <v>428.25</v>
      </c>
      <c r="F107" s="9">
        <v>5936.25</v>
      </c>
      <c r="G107" s="9">
        <v>5767</v>
      </c>
      <c r="H107" s="9">
        <v>651.25</v>
      </c>
      <c r="I107" s="9">
        <v>40883.25</v>
      </c>
    </row>
    <row r="108" spans="1:9" x14ac:dyDescent="0.25">
      <c r="A108" s="7">
        <v>40513</v>
      </c>
      <c r="B108" s="9">
        <v>3117</v>
      </c>
      <c r="C108" s="9">
        <v>21258</v>
      </c>
      <c r="D108" s="9">
        <v>386</v>
      </c>
      <c r="E108" s="9">
        <v>436</v>
      </c>
      <c r="F108" s="9">
        <v>6023</v>
      </c>
      <c r="G108" s="9">
        <v>5811</v>
      </c>
      <c r="H108" s="9">
        <v>662</v>
      </c>
      <c r="I108" s="9">
        <v>40977</v>
      </c>
    </row>
    <row r="109" spans="1:9" x14ac:dyDescent="0.25">
      <c r="A109" s="7">
        <v>40603</v>
      </c>
      <c r="B109" s="9">
        <v>3189.5</v>
      </c>
      <c r="C109" s="9">
        <v>22132.25</v>
      </c>
      <c r="D109" s="9">
        <v>399.25</v>
      </c>
      <c r="E109" s="9">
        <v>445</v>
      </c>
      <c r="F109" s="9">
        <v>6003.75</v>
      </c>
      <c r="G109" s="9">
        <v>5964.5</v>
      </c>
      <c r="H109" s="9">
        <v>655.5</v>
      </c>
      <c r="I109" s="9">
        <v>41450.25</v>
      </c>
    </row>
    <row r="110" spans="1:9" x14ac:dyDescent="0.25">
      <c r="A110" s="7">
        <v>40695</v>
      </c>
      <c r="B110" s="9">
        <v>3262</v>
      </c>
      <c r="C110" s="9">
        <v>23006.5</v>
      </c>
      <c r="D110" s="9">
        <v>412.5</v>
      </c>
      <c r="E110" s="9">
        <v>454</v>
      </c>
      <c r="F110" s="9">
        <v>5984.5</v>
      </c>
      <c r="G110" s="9">
        <v>6118</v>
      </c>
      <c r="H110" s="9">
        <v>649</v>
      </c>
      <c r="I110" s="9">
        <v>41923.5</v>
      </c>
    </row>
    <row r="111" spans="1:9" x14ac:dyDescent="0.25">
      <c r="A111" s="7">
        <v>40787</v>
      </c>
      <c r="B111" s="9">
        <v>3334.5</v>
      </c>
      <c r="C111" s="9">
        <v>23880.75</v>
      </c>
      <c r="D111" s="9">
        <v>425.75</v>
      </c>
      <c r="E111" s="9">
        <v>463</v>
      </c>
      <c r="F111" s="9">
        <v>5965.25</v>
      </c>
      <c r="G111" s="9">
        <v>6271.5</v>
      </c>
      <c r="H111" s="9">
        <v>642.5</v>
      </c>
      <c r="I111" s="9">
        <v>42396.75</v>
      </c>
    </row>
    <row r="112" spans="1:9" x14ac:dyDescent="0.25">
      <c r="A112" s="7">
        <v>40878</v>
      </c>
      <c r="B112" s="9">
        <v>3407</v>
      </c>
      <c r="C112" s="9">
        <v>24755</v>
      </c>
      <c r="D112" s="9">
        <v>439</v>
      </c>
      <c r="E112" s="9">
        <v>472</v>
      </c>
      <c r="F112" s="9">
        <v>5946</v>
      </c>
      <c r="G112" s="9">
        <v>6425</v>
      </c>
      <c r="H112" s="9">
        <v>636</v>
      </c>
      <c r="I112" s="9">
        <v>42870</v>
      </c>
    </row>
    <row r="113" spans="1:9" x14ac:dyDescent="0.25">
      <c r="A113" s="7">
        <v>40969</v>
      </c>
      <c r="B113" s="9">
        <v>3445</v>
      </c>
      <c r="C113" s="9">
        <v>25890.75</v>
      </c>
      <c r="D113" s="9">
        <v>447.75</v>
      </c>
      <c r="E113" s="9">
        <v>478</v>
      </c>
      <c r="F113" s="9">
        <v>5933.5</v>
      </c>
      <c r="G113" s="9">
        <v>6622.25</v>
      </c>
      <c r="H113" s="9">
        <v>649.5</v>
      </c>
      <c r="I113" s="9">
        <v>43434.25</v>
      </c>
    </row>
    <row r="114" spans="1:9" x14ac:dyDescent="0.25">
      <c r="A114" s="7">
        <v>41061</v>
      </c>
      <c r="B114" s="9">
        <v>3483</v>
      </c>
      <c r="C114" s="9">
        <v>27026.5</v>
      </c>
      <c r="D114" s="9">
        <v>456.5</v>
      </c>
      <c r="E114" s="9">
        <v>484</v>
      </c>
      <c r="F114" s="9">
        <v>5921</v>
      </c>
      <c r="G114" s="9">
        <v>6819.5</v>
      </c>
      <c r="H114" s="9">
        <v>663</v>
      </c>
      <c r="I114" s="9">
        <v>43998.5</v>
      </c>
    </row>
    <row r="115" spans="1:9" x14ac:dyDescent="0.25">
      <c r="A115" s="7">
        <v>41153</v>
      </c>
      <c r="B115" s="9">
        <v>3521</v>
      </c>
      <c r="C115" s="9">
        <v>28162.25</v>
      </c>
      <c r="D115" s="9">
        <v>465.25</v>
      </c>
      <c r="E115" s="9">
        <v>490</v>
      </c>
      <c r="F115" s="9">
        <v>5908.5</v>
      </c>
      <c r="G115" s="9">
        <v>7016.75</v>
      </c>
      <c r="H115" s="9">
        <v>676.5</v>
      </c>
      <c r="I115" s="9">
        <v>44562.75</v>
      </c>
    </row>
    <row r="116" spans="1:9" x14ac:dyDescent="0.25">
      <c r="A116" s="7">
        <v>41244</v>
      </c>
      <c r="B116" s="9">
        <v>3559</v>
      </c>
      <c r="C116" s="9">
        <v>29298</v>
      </c>
      <c r="D116" s="9">
        <v>474</v>
      </c>
      <c r="E116" s="9">
        <v>496</v>
      </c>
      <c r="F116" s="9">
        <v>5896</v>
      </c>
      <c r="G116" s="9">
        <v>7214</v>
      </c>
      <c r="H116" s="9">
        <v>690</v>
      </c>
      <c r="I116" s="9">
        <v>45127</v>
      </c>
    </row>
    <row r="117" spans="1:9" x14ac:dyDescent="0.25">
      <c r="A117" s="7">
        <v>41334</v>
      </c>
      <c r="B117" s="9">
        <v>3612</v>
      </c>
      <c r="C117" s="9">
        <v>30410.25</v>
      </c>
      <c r="D117" s="9">
        <v>482</v>
      </c>
      <c r="E117" s="9">
        <v>501.25</v>
      </c>
      <c r="F117" s="9">
        <v>6210</v>
      </c>
      <c r="G117" s="9">
        <v>7283.25</v>
      </c>
      <c r="H117" s="9">
        <v>693.75</v>
      </c>
      <c r="I117" s="9">
        <v>45638.25</v>
      </c>
    </row>
    <row r="118" spans="1:9" x14ac:dyDescent="0.25">
      <c r="A118" s="7">
        <v>41426</v>
      </c>
      <c r="B118" s="9">
        <v>3665</v>
      </c>
      <c r="C118" s="9">
        <v>31522.5</v>
      </c>
      <c r="D118" s="9">
        <v>490</v>
      </c>
      <c r="E118" s="9">
        <v>506.5</v>
      </c>
      <c r="F118" s="9">
        <v>6524</v>
      </c>
      <c r="G118" s="9">
        <v>7352.5</v>
      </c>
      <c r="H118" s="9">
        <v>697.5</v>
      </c>
      <c r="I118" s="9">
        <v>46149.5</v>
      </c>
    </row>
    <row r="119" spans="1:9" x14ac:dyDescent="0.25">
      <c r="A119" s="7">
        <v>41518</v>
      </c>
      <c r="B119" s="9">
        <v>3718</v>
      </c>
      <c r="C119" s="9">
        <v>32634.75</v>
      </c>
      <c r="D119" s="9">
        <v>498</v>
      </c>
      <c r="E119" s="9">
        <v>511.75</v>
      </c>
      <c r="F119" s="9">
        <v>6838</v>
      </c>
      <c r="G119" s="9">
        <v>7421.75</v>
      </c>
      <c r="H119" s="9">
        <v>701.25</v>
      </c>
      <c r="I119" s="9">
        <v>46660.75</v>
      </c>
    </row>
    <row r="120" spans="1:9" x14ac:dyDescent="0.25">
      <c r="A120" s="7">
        <v>41609</v>
      </c>
      <c r="B120" s="9">
        <v>3771</v>
      </c>
      <c r="C120" s="9">
        <v>33747</v>
      </c>
      <c r="D120" s="9">
        <v>506</v>
      </c>
      <c r="E120" s="9">
        <v>517</v>
      </c>
      <c r="F120" s="9">
        <v>7152</v>
      </c>
      <c r="G120" s="9">
        <v>7491</v>
      </c>
      <c r="H120" s="9">
        <v>705</v>
      </c>
      <c r="I120" s="9">
        <v>47172</v>
      </c>
    </row>
    <row r="121" spans="1:9" x14ac:dyDescent="0.25">
      <c r="A121" s="7">
        <v>41699</v>
      </c>
      <c r="B121" s="9">
        <v>3807</v>
      </c>
      <c r="C121" s="9">
        <v>34901</v>
      </c>
      <c r="D121" s="9">
        <v>515</v>
      </c>
      <c r="E121" s="9">
        <v>524</v>
      </c>
      <c r="F121" s="9">
        <v>7249.25</v>
      </c>
      <c r="G121" s="9">
        <v>7591.5</v>
      </c>
      <c r="H121" s="9">
        <v>714</v>
      </c>
      <c r="I121" s="9">
        <v>47720.75</v>
      </c>
    </row>
    <row r="122" spans="1:9" x14ac:dyDescent="0.25">
      <c r="A122" s="7">
        <v>41791</v>
      </c>
      <c r="B122" s="9">
        <v>3843</v>
      </c>
      <c r="C122" s="9">
        <v>36055</v>
      </c>
      <c r="D122" s="9">
        <v>524</v>
      </c>
      <c r="E122" s="9">
        <v>531</v>
      </c>
      <c r="F122" s="9">
        <v>7346.5</v>
      </c>
      <c r="G122" s="9">
        <v>7692</v>
      </c>
      <c r="H122" s="9">
        <v>723</v>
      </c>
      <c r="I122" s="9">
        <v>48269.5</v>
      </c>
    </row>
    <row r="123" spans="1:9" x14ac:dyDescent="0.25">
      <c r="A123" s="7">
        <v>41883</v>
      </c>
      <c r="B123" s="9">
        <v>3879</v>
      </c>
      <c r="C123" s="9">
        <v>37209</v>
      </c>
      <c r="D123" s="9">
        <v>533</v>
      </c>
      <c r="E123" s="9">
        <v>538</v>
      </c>
      <c r="F123" s="9">
        <v>7443.75</v>
      </c>
      <c r="G123" s="9">
        <v>7792.5</v>
      </c>
      <c r="H123" s="9">
        <v>732</v>
      </c>
      <c r="I123" s="9">
        <v>48818.25</v>
      </c>
    </row>
    <row r="124" spans="1:9" x14ac:dyDescent="0.25">
      <c r="A124" s="7">
        <v>41974</v>
      </c>
      <c r="B124" s="9">
        <v>3915</v>
      </c>
      <c r="C124" s="9">
        <v>38363</v>
      </c>
      <c r="D124" s="9">
        <v>542</v>
      </c>
      <c r="E124" s="9">
        <v>545</v>
      </c>
      <c r="F124" s="9">
        <v>7541</v>
      </c>
      <c r="G124" s="9">
        <v>7893</v>
      </c>
      <c r="H124" s="9">
        <v>741</v>
      </c>
      <c r="I124" s="9">
        <v>49367</v>
      </c>
    </row>
    <row r="125" spans="1:9" x14ac:dyDescent="0.25">
      <c r="A125" s="3"/>
      <c r="B125" s="186"/>
      <c r="C125" s="186"/>
      <c r="D125" s="186"/>
      <c r="E125" s="186"/>
      <c r="F125" s="186"/>
      <c r="G125" s="186"/>
      <c r="H125" s="186"/>
      <c r="I125" s="186"/>
    </row>
    <row r="126" spans="1:9" x14ac:dyDescent="0.25">
      <c r="A126" s="3"/>
      <c r="B126" s="186"/>
      <c r="C126" s="186"/>
      <c r="D126" s="186"/>
      <c r="E126" s="186"/>
      <c r="F126" s="186"/>
      <c r="G126" s="186"/>
      <c r="H126" s="186"/>
      <c r="I126" s="186"/>
    </row>
    <row r="127" spans="1:9" x14ac:dyDescent="0.25">
      <c r="A127" s="187" t="s">
        <v>150</v>
      </c>
      <c r="B127" s="172">
        <v>0.05</v>
      </c>
      <c r="C127" s="172"/>
      <c r="D127" s="172"/>
      <c r="E127" s="172"/>
      <c r="F127" s="172"/>
      <c r="G127" s="172"/>
      <c r="H127" s="172"/>
      <c r="I127" s="172"/>
    </row>
    <row r="128" spans="1:9" x14ac:dyDescent="0.25">
      <c r="A128" s="187" t="s">
        <v>172</v>
      </c>
      <c r="B128" s="172">
        <f>1-(1-B127)^(1/4)</f>
        <v>1.2741455098566168E-2</v>
      </c>
      <c r="C128" s="172"/>
      <c r="D128" s="172"/>
      <c r="E128" s="172"/>
      <c r="F128" s="172"/>
      <c r="G128" s="172"/>
      <c r="H128" s="172"/>
      <c r="I128" s="172"/>
    </row>
    <row r="129" spans="1:9" x14ac:dyDescent="0.25">
      <c r="A129" s="187" t="s">
        <v>173</v>
      </c>
      <c r="B129" s="172">
        <f>LN(B124/B49)/COUNT(B49:B124)</f>
        <v>1.6857417854567836E-2</v>
      </c>
      <c r="C129" s="172">
        <f t="shared" ref="C129:I129" si="1">LN(C124/C49)/COUNT(C49:C124)</f>
        <v>4.5152354332534485E-2</v>
      </c>
      <c r="D129" s="172">
        <f t="shared" si="1"/>
        <v>1.7349108671303577E-2</v>
      </c>
      <c r="E129" s="172">
        <f t="shared" si="1"/>
        <v>1.5425887696192169E-2</v>
      </c>
      <c r="F129" s="172">
        <f t="shared" si="1"/>
        <v>1.5944218984233274E-2</v>
      </c>
      <c r="G129" s="172">
        <f t="shared" si="1"/>
        <v>1.5123494787409372E-2</v>
      </c>
      <c r="H129" s="172">
        <f t="shared" si="1"/>
        <v>1.638862419637235E-2</v>
      </c>
      <c r="I129" s="172">
        <f t="shared" si="1"/>
        <v>1.2626897178660895E-2</v>
      </c>
    </row>
    <row r="130" spans="1:9" x14ac:dyDescent="0.25">
      <c r="A130" s="187" t="s">
        <v>174</v>
      </c>
      <c r="B130" s="172">
        <f>B129+$B$128</f>
        <v>2.9598872953134004E-2</v>
      </c>
      <c r="C130" s="172">
        <f t="shared" ref="C130:I130" si="2">C129+$B$128</f>
        <v>5.7893809431100653E-2</v>
      </c>
      <c r="D130" s="172">
        <f t="shared" si="2"/>
        <v>3.0090563769869745E-2</v>
      </c>
      <c r="E130" s="172">
        <f t="shared" si="2"/>
        <v>2.8167342794758337E-2</v>
      </c>
      <c r="F130" s="172">
        <f t="shared" si="2"/>
        <v>2.8685674082799442E-2</v>
      </c>
      <c r="G130" s="172">
        <f t="shared" si="2"/>
        <v>2.7864949885975539E-2</v>
      </c>
      <c r="H130" s="172">
        <f t="shared" si="2"/>
        <v>2.9130079294938518E-2</v>
      </c>
      <c r="I130" s="172">
        <f t="shared" si="2"/>
        <v>2.5368352277227064E-2</v>
      </c>
    </row>
    <row r="131" spans="1:9" x14ac:dyDescent="0.25">
      <c r="A131" s="3"/>
      <c r="B131" s="186"/>
      <c r="C131" s="186"/>
      <c r="D131" s="186"/>
      <c r="E131" s="186"/>
      <c r="F131" s="186"/>
      <c r="G131" s="186"/>
      <c r="H131" s="186"/>
      <c r="I131" s="186"/>
    </row>
    <row r="132" spans="1:9" x14ac:dyDescent="0.25">
      <c r="A132" s="7"/>
      <c r="B132" s="7" t="str">
        <f t="shared" ref="B132:I132" si="3">B48</f>
        <v>Brazil</v>
      </c>
      <c r="C132" s="7" t="str">
        <f t="shared" si="3"/>
        <v>China</v>
      </c>
      <c r="D132" s="7" t="str">
        <f t="shared" si="3"/>
        <v>Ecuador</v>
      </c>
      <c r="E132" s="7" t="str">
        <f t="shared" si="3"/>
        <v>Germany</v>
      </c>
      <c r="F132" s="7" t="str">
        <f t="shared" si="3"/>
        <v>Japan</v>
      </c>
      <c r="G132" s="7" t="str">
        <f t="shared" si="3"/>
        <v>Mexico</v>
      </c>
      <c r="H132" s="7" t="str">
        <f t="shared" si="3"/>
        <v>Spain</v>
      </c>
      <c r="I132" s="7" t="str">
        <f t="shared" si="3"/>
        <v>United States</v>
      </c>
    </row>
    <row r="133" spans="1:9" x14ac:dyDescent="0.25">
      <c r="A133" s="7">
        <f>A49</f>
        <v>35125</v>
      </c>
      <c r="B133" s="9">
        <f>B49/($B$128+B129)</f>
        <v>36732.817554287292</v>
      </c>
      <c r="C133" s="9">
        <f t="shared" ref="C133:H133" si="4">C49/($B$128+C129)</f>
        <v>21427.161421746092</v>
      </c>
      <c r="D133" s="9">
        <f t="shared" si="4"/>
        <v>4818.7864178600494</v>
      </c>
      <c r="E133" s="9">
        <f t="shared" si="4"/>
        <v>5990.9804495794579</v>
      </c>
      <c r="F133" s="9">
        <f t="shared" si="4"/>
        <v>78253.34672354802</v>
      </c>
      <c r="G133" s="9">
        <f t="shared" si="4"/>
        <v>89745.361475013109</v>
      </c>
      <c r="H133" s="9">
        <f t="shared" si="4"/>
        <v>7320.6117237399058</v>
      </c>
      <c r="I133" s="9">
        <f>I49/($B$128+I129)</f>
        <v>745377.53943816188</v>
      </c>
    </row>
    <row r="134" spans="1:9" x14ac:dyDescent="0.25">
      <c r="A134" s="7">
        <f t="shared" ref="A134:A197" si="5">A50</f>
        <v>35217</v>
      </c>
      <c r="B134" s="9">
        <f t="shared" ref="B134:I134" si="6">(1-$B$128)*B133+B49</f>
        <v>37352.038008775518</v>
      </c>
      <c r="C134" s="9">
        <f t="shared" si="6"/>
        <v>22394.648206601185</v>
      </c>
      <c r="D134" s="9">
        <f t="shared" si="6"/>
        <v>4902.388067087305</v>
      </c>
      <c r="E134" s="9">
        <f t="shared" si="6"/>
        <v>6083.3966411847532</v>
      </c>
      <c r="F134" s="9">
        <f t="shared" si="6"/>
        <v>79501.035219957397</v>
      </c>
      <c r="G134" s="9">
        <f t="shared" si="6"/>
        <v>91102.624981474641</v>
      </c>
      <c r="H134" s="9">
        <f t="shared" si="6"/>
        <v>7440.5864781678365</v>
      </c>
      <c r="I134" s="9">
        <f t="shared" si="6"/>
        <v>754789.34498793085</v>
      </c>
    </row>
    <row r="135" spans="1:9" x14ac:dyDescent="0.25">
      <c r="A135" s="7">
        <f t="shared" si="5"/>
        <v>35309</v>
      </c>
      <c r="B135" s="9">
        <f t="shared" ref="B135:B198" si="7">(1-$B$128)*B134+B50</f>
        <v>37981.618693646771</v>
      </c>
      <c r="C135" s="9">
        <f t="shared" ref="C135:C198" si="8">(1-$B$128)*C134+C50</f>
        <v>23402.30780202859</v>
      </c>
      <c r="D135" s="9">
        <f t="shared" ref="D135:D198" si="9">(1-$B$128)*D134+D50</f>
        <v>4985.9245096547656</v>
      </c>
      <c r="E135" s="9">
        <f t="shared" ref="E135:E198" si="10">(1-$B$128)*E134+E50</f>
        <v>6170.3853160343297</v>
      </c>
      <c r="F135" s="9">
        <f t="shared" ref="F135:F198" si="11">(1-$B$128)*F134+F50</f>
        <v>80793.57634941279</v>
      </c>
      <c r="G135" s="9">
        <f t="shared" ref="G135:G198" si="12">(1-$B$128)*G134+G50</f>
        <v>92472.344975911663</v>
      </c>
      <c r="H135" s="9">
        <f t="shared" ref="H135:H198" si="13">(1-$B$128)*H134+H50</f>
        <v>7552.2825796492625</v>
      </c>
      <c r="I135" s="9">
        <f t="shared" ref="I135:I198" si="14">(1-$B$128)*I134+I50</f>
        <v>764371.23043989099</v>
      </c>
    </row>
    <row r="136" spans="1:9" x14ac:dyDescent="0.25">
      <c r="A136" s="7">
        <f t="shared" si="5"/>
        <v>35400</v>
      </c>
      <c r="B136" s="9">
        <f t="shared" si="7"/>
        <v>38621.427604490811</v>
      </c>
      <c r="C136" s="9">
        <f t="shared" si="8"/>
        <v>24449.62834796622</v>
      </c>
      <c r="D136" s="9">
        <f t="shared" si="9"/>
        <v>5069.3965763901588</v>
      </c>
      <c r="E136" s="9">
        <f t="shared" si="10"/>
        <v>6252.0156285892263</v>
      </c>
      <c r="F136" s="9">
        <f t="shared" si="11"/>
        <v>82130.398624104171</v>
      </c>
      <c r="G136" s="9">
        <f t="shared" si="12"/>
        <v>93854.36274454197</v>
      </c>
      <c r="H136" s="9">
        <f t="shared" si="13"/>
        <v>7655.8055102689777</v>
      </c>
      <c r="I136" s="9">
        <f t="shared" si="14"/>
        <v>774121.02872860536</v>
      </c>
    </row>
    <row r="137" spans="1:9" x14ac:dyDescent="0.25">
      <c r="A137" s="7">
        <f t="shared" si="5"/>
        <v>35490</v>
      </c>
      <c r="B137" s="9">
        <f t="shared" si="7"/>
        <v>39271.334418825667</v>
      </c>
      <c r="C137" s="9">
        <f t="shared" si="8"/>
        <v>25536.104506193977</v>
      </c>
      <c r="D137" s="9">
        <f t="shared" si="9"/>
        <v>5152.8050875352583</v>
      </c>
      <c r="E137" s="9">
        <f t="shared" si="10"/>
        <v>6328.3558521820223</v>
      </c>
      <c r="F137" s="9">
        <f t="shared" si="11"/>
        <v>83510.937837807811</v>
      </c>
      <c r="G137" s="9">
        <f t="shared" si="12"/>
        <v>95248.521595827842</v>
      </c>
      <c r="H137" s="9">
        <f t="shared" si="13"/>
        <v>7751.2594081165298</v>
      </c>
      <c r="I137" s="9">
        <f t="shared" si="14"/>
        <v>784036.60040020396</v>
      </c>
    </row>
    <row r="138" spans="1:9" x14ac:dyDescent="0.25">
      <c r="A138" s="7">
        <f t="shared" si="5"/>
        <v>35582</v>
      </c>
      <c r="B138" s="9">
        <f t="shared" si="7"/>
        <v>39935.460474667423</v>
      </c>
      <c r="C138" s="9">
        <f t="shared" si="8"/>
        <v>26699.987377236012</v>
      </c>
      <c r="D138" s="9">
        <f t="shared" si="9"/>
        <v>5238.1508528807644</v>
      </c>
      <c r="E138" s="9">
        <f t="shared" si="10"/>
        <v>6399.2233902436965</v>
      </c>
      <c r="F138" s="9">
        <f t="shared" si="11"/>
        <v>84885.136973108238</v>
      </c>
      <c r="G138" s="9">
        <f t="shared" si="12"/>
        <v>96697.666834709788</v>
      </c>
      <c r="H138" s="9">
        <f t="shared" si="13"/>
        <v>7853.7470844106747</v>
      </c>
      <c r="I138" s="9">
        <f t="shared" si="14"/>
        <v>794198.83326057228</v>
      </c>
    </row>
    <row r="139" spans="1:9" x14ac:dyDescent="0.25">
      <c r="A139" s="7">
        <f t="shared" si="5"/>
        <v>35674</v>
      </c>
      <c r="B139" s="9">
        <f t="shared" si="7"/>
        <v>40613.624598188886</v>
      </c>
      <c r="C139" s="9">
        <f t="shared" si="8"/>
        <v>27940.290686936674</v>
      </c>
      <c r="D139" s="9">
        <f t="shared" si="9"/>
        <v>5325.4091889892679</v>
      </c>
      <c r="E139" s="9">
        <f t="shared" si="10"/>
        <v>6464.6879727512123</v>
      </c>
      <c r="F139" s="9">
        <f t="shared" si="11"/>
        <v>86253.076811829742</v>
      </c>
      <c r="G139" s="9">
        <f t="shared" si="12"/>
        <v>98201.097854599226</v>
      </c>
      <c r="H139" s="9">
        <f t="shared" si="13"/>
        <v>7963.1789185791613</v>
      </c>
      <c r="I139" s="9">
        <f t="shared" si="14"/>
        <v>804604.58448724903</v>
      </c>
    </row>
    <row r="140" spans="1:9" x14ac:dyDescent="0.25">
      <c r="A140" s="7">
        <f t="shared" si="5"/>
        <v>35765</v>
      </c>
      <c r="B140" s="9">
        <f t="shared" si="7"/>
        <v>41305.647923981043</v>
      </c>
      <c r="C140" s="9">
        <f t="shared" si="8"/>
        <v>29256.040727708183</v>
      </c>
      <c r="D140" s="9">
        <f t="shared" si="9"/>
        <v>5414.5557269262699</v>
      </c>
      <c r="E140" s="9">
        <f t="shared" si="10"/>
        <v>6524.8184412201617</v>
      </c>
      <c r="F140" s="9">
        <f t="shared" si="11"/>
        <v>87614.837106518637</v>
      </c>
      <c r="G140" s="9">
        <f t="shared" si="12"/>
        <v>99758.122975654944</v>
      </c>
      <c r="H140" s="9">
        <f t="shared" si="13"/>
        <v>8079.4664319462363</v>
      </c>
      <c r="I140" s="9">
        <f t="shared" si="14"/>
        <v>815250.75130190421</v>
      </c>
    </row>
    <row r="141" spans="1:9" x14ac:dyDescent="0.25">
      <c r="A141" s="7">
        <f t="shared" si="5"/>
        <v>35855</v>
      </c>
      <c r="B141" s="9">
        <f t="shared" si="7"/>
        <v>42011.353865640456</v>
      </c>
      <c r="C141" s="9">
        <f t="shared" si="8"/>
        <v>30646.276198414267</v>
      </c>
      <c r="D141" s="9">
        <f t="shared" si="9"/>
        <v>5505.5664082529547</v>
      </c>
      <c r="E141" s="9">
        <f t="shared" si="10"/>
        <v>6579.682760025059</v>
      </c>
      <c r="F141" s="9">
        <f t="shared" si="11"/>
        <v>88970.496593557735</v>
      </c>
      <c r="G141" s="9">
        <f t="shared" si="12"/>
        <v>101368.05933104339</v>
      </c>
      <c r="H141" s="9">
        <f t="shared" si="13"/>
        <v>8202.5222731832218</v>
      </c>
      <c r="I141" s="9">
        <f t="shared" si="14"/>
        <v>826134.27046011866</v>
      </c>
    </row>
    <row r="142" spans="1:9" x14ac:dyDescent="0.25">
      <c r="A142" s="7">
        <f t="shared" si="5"/>
        <v>35947</v>
      </c>
      <c r="B142" s="9">
        <f t="shared" si="7"/>
        <v>42719.568086731422</v>
      </c>
      <c r="C142" s="9">
        <f t="shared" si="8"/>
        <v>32064.298046293916</v>
      </c>
      <c r="D142" s="9">
        <f t="shared" si="9"/>
        <v>5597.9174810700251</v>
      </c>
      <c r="E142" s="9">
        <f t="shared" si="10"/>
        <v>6636.59802757539</v>
      </c>
      <c r="F142" s="9">
        <f t="shared" si="11"/>
        <v>90358.383006113785</v>
      </c>
      <c r="G142" s="9">
        <f t="shared" si="12"/>
        <v>103035.23275464811</v>
      </c>
      <c r="H142" s="9">
        <f t="shared" si="13"/>
        <v>8333.2602039444682</v>
      </c>
      <c r="I142" s="9">
        <f t="shared" si="14"/>
        <v>837234.86774766434</v>
      </c>
    </row>
    <row r="143" spans="1:9" x14ac:dyDescent="0.25">
      <c r="A143" s="7">
        <f t="shared" si="5"/>
        <v>36039</v>
      </c>
      <c r="B143" s="9">
        <f t="shared" si="7"/>
        <v>43430.258628124197</v>
      </c>
      <c r="C143" s="9">
        <f t="shared" si="8"/>
        <v>33509.752232470018</v>
      </c>
      <c r="D143" s="9">
        <f t="shared" si="9"/>
        <v>5691.5918668394925</v>
      </c>
      <c r="E143" s="9">
        <f t="shared" si="10"/>
        <v>6695.5381117998049</v>
      </c>
      <c r="F143" s="9">
        <f t="shared" si="11"/>
        <v>91778.085726262347</v>
      </c>
      <c r="G143" s="9">
        <f t="shared" si="12"/>
        <v>104758.91396293444</v>
      </c>
      <c r="H143" s="9">
        <f t="shared" si="13"/>
        <v>8471.5823432312409</v>
      </c>
      <c r="I143" s="9">
        <f t="shared" si="14"/>
        <v>848549.77727330348</v>
      </c>
    </row>
    <row r="144" spans="1:9" x14ac:dyDescent="0.25">
      <c r="A144" s="7">
        <f t="shared" si="5"/>
        <v>36130</v>
      </c>
      <c r="B144" s="9">
        <f t="shared" si="7"/>
        <v>44143.393937894834</v>
      </c>
      <c r="C144" s="9">
        <f t="shared" si="8"/>
        <v>34982.289229035923</v>
      </c>
      <c r="D144" s="9">
        <f t="shared" si="9"/>
        <v>5786.572704628793</v>
      </c>
      <c r="E144" s="9">
        <f t="shared" si="10"/>
        <v>6756.4772135875692</v>
      </c>
      <c r="F144" s="9">
        <f t="shared" si="11"/>
        <v>93229.199367948822</v>
      </c>
      <c r="G144" s="9">
        <f t="shared" si="12"/>
        <v>106538.38296450116</v>
      </c>
      <c r="H144" s="9">
        <f t="shared" si="13"/>
        <v>8617.3920571911549</v>
      </c>
      <c r="I144" s="9">
        <f t="shared" si="14"/>
        <v>860076.26838727738</v>
      </c>
    </row>
    <row r="145" spans="1:9" x14ac:dyDescent="0.25">
      <c r="A145" s="7">
        <f t="shared" si="5"/>
        <v>36220</v>
      </c>
      <c r="B145" s="9">
        <f t="shared" si="7"/>
        <v>44858.942866136829</v>
      </c>
      <c r="C145" s="9">
        <f t="shared" si="8"/>
        <v>36481.563961579108</v>
      </c>
      <c r="D145" s="9">
        <f t="shared" si="9"/>
        <v>5882.8433483381768</v>
      </c>
      <c r="E145" s="9">
        <f t="shared" si="10"/>
        <v>6819.3898625461579</v>
      </c>
      <c r="F145" s="9">
        <f t="shared" si="11"/>
        <v>94711.323710326833</v>
      </c>
      <c r="G145" s="9">
        <f t="shared" si="12"/>
        <v>108372.92894168512</v>
      </c>
      <c r="H145" s="9">
        <f t="shared" si="13"/>
        <v>8770.5939432277137</v>
      </c>
      <c r="I145" s="9">
        <f t="shared" si="14"/>
        <v>871811.6452322785</v>
      </c>
    </row>
    <row r="146" spans="1:9" x14ac:dyDescent="0.25">
      <c r="A146" s="7">
        <f t="shared" si="5"/>
        <v>36312</v>
      </c>
      <c r="B146" s="9">
        <f t="shared" si="7"/>
        <v>45579.124659838802</v>
      </c>
      <c r="C146" s="9">
        <f t="shared" si="8"/>
        <v>38091.485752437176</v>
      </c>
      <c r="D146" s="9">
        <f t="shared" si="9"/>
        <v>5978.8873639634276</v>
      </c>
      <c r="E146" s="9">
        <f t="shared" si="10"/>
        <v>6900.2509128129086</v>
      </c>
      <c r="F146" s="9">
        <f t="shared" si="11"/>
        <v>96173.813631945945</v>
      </c>
      <c r="G146" s="9">
        <f t="shared" si="12"/>
        <v>110222.85013367454</v>
      </c>
      <c r="H146" s="9">
        <f t="shared" si="13"/>
        <v>8934.5938143123221</v>
      </c>
      <c r="I146" s="9">
        <f t="shared" si="14"/>
        <v>883859.49630014435</v>
      </c>
    </row>
    <row r="147" spans="1:9" x14ac:dyDescent="0.25">
      <c r="A147" s="7">
        <f t="shared" si="5"/>
        <v>36404</v>
      </c>
      <c r="B147" s="9">
        <f t="shared" si="7"/>
        <v>46303.880289553519</v>
      </c>
      <c r="C147" s="9">
        <f t="shared" si="8"/>
        <v>39810.644797084824</v>
      </c>
      <c r="D147" s="9">
        <f t="shared" si="9"/>
        <v>6074.7076390761031</v>
      </c>
      <c r="E147" s="9">
        <f t="shared" si="10"/>
        <v>6998.8316756384629</v>
      </c>
      <c r="F147" s="9">
        <f t="shared" si="11"/>
        <v>97616.919303896633</v>
      </c>
      <c r="G147" s="9">
        <f t="shared" si="12"/>
        <v>112087.95063786034</v>
      </c>
      <c r="H147" s="9">
        <f t="shared" si="13"/>
        <v>9109.2540884033351</v>
      </c>
      <c r="I147" s="9">
        <f t="shared" si="14"/>
        <v>896215.84021459473</v>
      </c>
    </row>
    <row r="148" spans="1:9" x14ac:dyDescent="0.25">
      <c r="A148" s="7">
        <f t="shared" si="5"/>
        <v>36495</v>
      </c>
      <c r="B148" s="9">
        <f t="shared" si="7"/>
        <v>47033.151477954787</v>
      </c>
      <c r="C148" s="9">
        <f t="shared" si="8"/>
        <v>41637.649253957803</v>
      </c>
      <c r="D148" s="9">
        <f t="shared" si="9"/>
        <v>6170.3070244558976</v>
      </c>
      <c r="E148" s="9">
        <f t="shared" si="10"/>
        <v>7114.9063761008929</v>
      </c>
      <c r="F148" s="9">
        <f t="shared" si="11"/>
        <v>99040.887709725677</v>
      </c>
      <c r="G148" s="9">
        <f t="shared" si="12"/>
        <v>113968.03704771773</v>
      </c>
      <c r="H148" s="9">
        <f t="shared" si="13"/>
        <v>9294.4389364545132</v>
      </c>
      <c r="I148" s="9">
        <f t="shared" si="14"/>
        <v>908876.7463278767</v>
      </c>
    </row>
    <row r="149" spans="1:9" x14ac:dyDescent="0.25">
      <c r="A149" s="7">
        <f t="shared" si="5"/>
        <v>36586</v>
      </c>
      <c r="B149" s="9">
        <f t="shared" si="7"/>
        <v>47766.880690254366</v>
      </c>
      <c r="C149" s="9">
        <f t="shared" si="8"/>
        <v>43571.125015578655</v>
      </c>
      <c r="D149" s="9">
        <f t="shared" si="9"/>
        <v>6265.6883345594251</v>
      </c>
      <c r="E149" s="9">
        <f t="shared" si="10"/>
        <v>7248.2521159793014</v>
      </c>
      <c r="F149" s="9">
        <f t="shared" si="11"/>
        <v>100445.96268605007</v>
      </c>
      <c r="G149" s="9">
        <f t="shared" si="12"/>
        <v>115862.91842100251</v>
      </c>
      <c r="H149" s="9">
        <f t="shared" si="13"/>
        <v>9490.0142600793133</v>
      </c>
      <c r="I149" s="9">
        <f t="shared" si="14"/>
        <v>921838.3340744091</v>
      </c>
    </row>
    <row r="150" spans="1:9" x14ac:dyDescent="0.25">
      <c r="A150" s="7">
        <f t="shared" si="5"/>
        <v>36678</v>
      </c>
      <c r="B150" s="9">
        <f t="shared" si="7"/>
        <v>48545.761124740922</v>
      </c>
      <c r="C150" s="9">
        <f t="shared" si="8"/>
        <v>45678.215482598644</v>
      </c>
      <c r="D150" s="9">
        <f t="shared" si="9"/>
        <v>6362.3543479830259</v>
      </c>
      <c r="E150" s="9">
        <f t="shared" si="10"/>
        <v>7384.8988371004643</v>
      </c>
      <c r="F150" s="9">
        <f t="shared" si="11"/>
        <v>101901.13496265351</v>
      </c>
      <c r="G150" s="9">
        <f t="shared" si="12"/>
        <v>117805.40624835248</v>
      </c>
      <c r="H150" s="9">
        <f t="shared" si="13"/>
        <v>9679.5976694997607</v>
      </c>
      <c r="I150" s="9">
        <f t="shared" si="14"/>
        <v>935233.77233266295</v>
      </c>
    </row>
    <row r="151" spans="1:9" x14ac:dyDescent="0.25">
      <c r="A151" s="7">
        <f t="shared" si="5"/>
        <v>36770</v>
      </c>
      <c r="B151" s="9">
        <f t="shared" si="7"/>
        <v>49369.217489144314</v>
      </c>
      <c r="C151" s="9">
        <f t="shared" si="8"/>
        <v>47956.708551044481</v>
      </c>
      <c r="D151" s="9">
        <f t="shared" si="9"/>
        <v>6460.2886957370329</v>
      </c>
      <c r="E151" s="9">
        <f t="shared" si="10"/>
        <v>7524.8044801600954</v>
      </c>
      <c r="F151" s="9">
        <f t="shared" si="11"/>
        <v>103405.76622703392</v>
      </c>
      <c r="G151" s="9">
        <f t="shared" si="12"/>
        <v>119794.89395427075</v>
      </c>
      <c r="H151" s="9">
        <f t="shared" si="13"/>
        <v>9863.2655104216446</v>
      </c>
      <c r="I151" s="9">
        <f t="shared" si="14"/>
        <v>949057.5332158237</v>
      </c>
    </row>
    <row r="152" spans="1:9" x14ac:dyDescent="0.25">
      <c r="A152" s="7">
        <f t="shared" si="5"/>
        <v>36861</v>
      </c>
      <c r="B152" s="9">
        <f t="shared" si="7"/>
        <v>50236.681821255035</v>
      </c>
      <c r="C152" s="9">
        <f t="shared" si="8"/>
        <v>50404.420302366321</v>
      </c>
      <c r="D152" s="9">
        <f t="shared" si="9"/>
        <v>6559.4752173965253</v>
      </c>
      <c r="E152" s="9">
        <f t="shared" si="10"/>
        <v>7667.9275217506456</v>
      </c>
      <c r="F152" s="9">
        <f t="shared" si="11"/>
        <v>104959.22629971933</v>
      </c>
      <c r="G152" s="9">
        <f t="shared" si="12"/>
        <v>121830.78269191492</v>
      </c>
      <c r="H152" s="9">
        <f t="shared" si="13"/>
        <v>10041.093155795372</v>
      </c>
      <c r="I152" s="9">
        <f t="shared" si="14"/>
        <v>963304.15927039832</v>
      </c>
    </row>
    <row r="153" spans="1:9" x14ac:dyDescent="0.25">
      <c r="A153" s="7">
        <f t="shared" si="5"/>
        <v>36951</v>
      </c>
      <c r="B153" s="9">
        <f t="shared" si="7"/>
        <v>51147.593395528558</v>
      </c>
      <c r="C153" s="9">
        <f t="shared" si="8"/>
        <v>53019.194644314462</v>
      </c>
      <c r="D153" s="9">
        <f t="shared" si="9"/>
        <v>6659.8979584439103</v>
      </c>
      <c r="E153" s="9">
        <f t="shared" si="10"/>
        <v>7814.2269675332</v>
      </c>
      <c r="F153" s="9">
        <f t="shared" si="11"/>
        <v>106560.89303064121</v>
      </c>
      <c r="G153" s="9">
        <f t="shared" si="12"/>
        <v>123912.48124462272</v>
      </c>
      <c r="H153" s="9">
        <f t="shared" si="13"/>
        <v>10213.155018210286</v>
      </c>
      <c r="I153" s="9">
        <f t="shared" si="14"/>
        <v>977968.26257879252</v>
      </c>
    </row>
    <row r="154" spans="1:9" x14ac:dyDescent="0.25">
      <c r="A154" s="7">
        <f t="shared" si="5"/>
        <v>37043</v>
      </c>
      <c r="B154" s="9">
        <f t="shared" si="7"/>
        <v>52070.64863087971</v>
      </c>
      <c r="C154" s="9">
        <f t="shared" si="8"/>
        <v>55736.402956391787</v>
      </c>
      <c r="D154" s="9">
        <f t="shared" si="9"/>
        <v>6762.041167645365</v>
      </c>
      <c r="E154" s="9">
        <f t="shared" si="10"/>
        <v>7928.912345496371</v>
      </c>
      <c r="F154" s="9">
        <f t="shared" si="11"/>
        <v>108167.65219682817</v>
      </c>
      <c r="G154" s="9">
        <f t="shared" si="12"/>
        <v>126005.15592869243</v>
      </c>
      <c r="H154" s="9">
        <f t="shared" si="13"/>
        <v>10393.024562131064</v>
      </c>
      <c r="I154" s="9">
        <f t="shared" si="14"/>
        <v>992714.77387332206</v>
      </c>
    </row>
    <row r="155" spans="1:9" x14ac:dyDescent="0.25">
      <c r="A155" s="7">
        <f t="shared" si="5"/>
        <v>37135</v>
      </c>
      <c r="B155" s="9">
        <f t="shared" si="7"/>
        <v>53005.692799396144</v>
      </c>
      <c r="C155" s="9">
        <f t="shared" si="8"/>
        <v>58554.740080767333</v>
      </c>
      <c r="D155" s="9">
        <f t="shared" si="9"/>
        <v>6865.8829237331556</v>
      </c>
      <c r="E155" s="9">
        <f t="shared" si="10"/>
        <v>8012.3864648657618</v>
      </c>
      <c r="F155" s="9">
        <f t="shared" si="11"/>
        <v>109779.43891324497</v>
      </c>
      <c r="G155" s="9">
        <f t="shared" si="12"/>
        <v>128108.66689223917</v>
      </c>
      <c r="H155" s="9">
        <f t="shared" si="13"/>
        <v>10580.602306334376</v>
      </c>
      <c r="I155" s="9">
        <f t="shared" si="14"/>
        <v>1007542.6431563318</v>
      </c>
    </row>
    <row r="156" spans="1:9" x14ac:dyDescent="0.25">
      <c r="A156" s="7">
        <f t="shared" si="5"/>
        <v>37226</v>
      </c>
      <c r="B156" s="9">
        <f t="shared" si="7"/>
        <v>53952.573144624243</v>
      </c>
      <c r="C156" s="9">
        <f t="shared" si="8"/>
        <v>61472.917489220024</v>
      </c>
      <c r="D156" s="9">
        <f t="shared" si="9"/>
        <v>6971.401584748397</v>
      </c>
      <c r="E156" s="9">
        <f t="shared" si="10"/>
        <v>8065.0470024913157</v>
      </c>
      <c r="F156" s="9">
        <f t="shared" si="11"/>
        <v>111396.18912158607</v>
      </c>
      <c r="G156" s="9">
        <f t="shared" si="12"/>
        <v>130222.87606529453</v>
      </c>
      <c r="H156" s="9">
        <f t="shared" si="13"/>
        <v>10775.790037132432</v>
      </c>
      <c r="I156" s="9">
        <f t="shared" si="14"/>
        <v>1022450.8338086648</v>
      </c>
    </row>
    <row r="157" spans="1:9" x14ac:dyDescent="0.25">
      <c r="A157" s="7">
        <f t="shared" si="5"/>
        <v>37316</v>
      </c>
      <c r="B157" s="9">
        <f t="shared" si="7"/>
        <v>54911.138856449907</v>
      </c>
      <c r="C157" s="9">
        <f t="shared" si="8"/>
        <v>64489.663071253264</v>
      </c>
      <c r="D157" s="9">
        <f t="shared" si="9"/>
        <v>7078.5757844822519</v>
      </c>
      <c r="E157" s="9">
        <f t="shared" si="10"/>
        <v>8087.2865682412466</v>
      </c>
      <c r="F157" s="9">
        <f t="shared" si="11"/>
        <v>113017.83957974199</v>
      </c>
      <c r="G157" s="9">
        <f t="shared" si="12"/>
        <v>132347.64713710244</v>
      </c>
      <c r="H157" s="9">
        <f t="shared" si="13"/>
        <v>10978.490792222732</v>
      </c>
      <c r="I157" s="9">
        <f t="shared" si="14"/>
        <v>1037438.3224192002</v>
      </c>
    </row>
    <row r="158" spans="1:9" x14ac:dyDescent="0.25">
      <c r="A158" s="7">
        <f t="shared" si="5"/>
        <v>37408</v>
      </c>
      <c r="B158" s="9">
        <f t="shared" si="7"/>
        <v>55850.991046299321</v>
      </c>
      <c r="C158" s="9">
        <f t="shared" si="8"/>
        <v>67702.470924909227</v>
      </c>
      <c r="D158" s="9">
        <f t="shared" si="9"/>
        <v>7187.884428962474</v>
      </c>
      <c r="E158" s="9">
        <f t="shared" si="10"/>
        <v>8112.2427695627639</v>
      </c>
      <c r="F158" s="9">
        <f t="shared" si="11"/>
        <v>114692.82785139976</v>
      </c>
      <c r="G158" s="9">
        <f t="shared" si="12"/>
        <v>134473.84553370415</v>
      </c>
      <c r="H158" s="9">
        <f t="shared" si="13"/>
        <v>11193.608844743603</v>
      </c>
      <c r="I158" s="9">
        <f t="shared" si="14"/>
        <v>1052226.5986165642</v>
      </c>
    </row>
    <row r="159" spans="1:9" x14ac:dyDescent="0.25">
      <c r="A159" s="7">
        <f t="shared" si="5"/>
        <v>37500</v>
      </c>
      <c r="B159" s="9">
        <f t="shared" si="7"/>
        <v>56772.368151672476</v>
      </c>
      <c r="C159" s="9">
        <f t="shared" si="8"/>
        <v>71108.842931557519</v>
      </c>
      <c r="D159" s="9">
        <f t="shared" si="9"/>
        <v>7299.300322257166</v>
      </c>
      <c r="E159" s="9">
        <f t="shared" si="10"/>
        <v>8139.8809925657115</v>
      </c>
      <c r="F159" s="9">
        <f t="shared" si="11"/>
        <v>116420.47433520357</v>
      </c>
      <c r="G159" s="9">
        <f t="shared" si="12"/>
        <v>136601.45306890493</v>
      </c>
      <c r="H159" s="9">
        <f t="shared" si="13"/>
        <v>11420.98598025739</v>
      </c>
      <c r="I159" s="9">
        <f t="shared" si="14"/>
        <v>1066818.2006567742</v>
      </c>
    </row>
    <row r="160" spans="1:9" x14ac:dyDescent="0.25">
      <c r="A160" s="7">
        <f t="shared" si="5"/>
        <v>37591</v>
      </c>
      <c r="B160" s="9">
        <f t="shared" si="7"/>
        <v>57675.505572028669</v>
      </c>
      <c r="C160" s="9">
        <f t="shared" si="8"/>
        <v>74706.312802234082</v>
      </c>
      <c r="D160" s="9">
        <f t="shared" si="9"/>
        <v>7412.7966149501772</v>
      </c>
      <c r="E160" s="9">
        <f t="shared" si="10"/>
        <v>8170.167064391263</v>
      </c>
      <c r="F160" s="9">
        <f t="shared" si="11"/>
        <v>118200.1080889078</v>
      </c>
      <c r="G160" s="9">
        <f t="shared" si="12"/>
        <v>138730.45178822859</v>
      </c>
      <c r="H160" s="9">
        <f t="shared" si="13"/>
        <v>11660.466000208588</v>
      </c>
      <c r="I160" s="9">
        <f t="shared" si="14"/>
        <v>1081215.6344547728</v>
      </c>
    </row>
    <row r="161" spans="1:9" x14ac:dyDescent="0.25">
      <c r="A161" s="7">
        <f t="shared" si="5"/>
        <v>37681</v>
      </c>
      <c r="B161" s="9">
        <f t="shared" si="7"/>
        <v>58560.635707495559</v>
      </c>
      <c r="C161" s="9">
        <f t="shared" si="8"/>
        <v>78492.445672084985</v>
      </c>
      <c r="D161" s="9">
        <f t="shared" si="9"/>
        <v>7528.3467997259859</v>
      </c>
      <c r="E161" s="9">
        <f t="shared" si="10"/>
        <v>8203.0672475925385</v>
      </c>
      <c r="F161" s="9">
        <f t="shared" si="11"/>
        <v>120031.06671904732</v>
      </c>
      <c r="G161" s="9">
        <f t="shared" si="12"/>
        <v>140860.82396596507</v>
      </c>
      <c r="H161" s="9">
        <f t="shared" si="13"/>
        <v>11911.894696238573</v>
      </c>
      <c r="I161" s="9">
        <f t="shared" si="14"/>
        <v>1095421.3739964997</v>
      </c>
    </row>
    <row r="162" spans="1:9" x14ac:dyDescent="0.25">
      <c r="A162" s="7">
        <f t="shared" si="5"/>
        <v>37773</v>
      </c>
      <c r="B162" s="9">
        <f t="shared" si="7"/>
        <v>59435.987997085016</v>
      </c>
      <c r="C162" s="9">
        <f t="shared" si="8"/>
        <v>82453.587699977463</v>
      </c>
      <c r="D162" s="9">
        <f t="shared" si="9"/>
        <v>7645.6747070108431</v>
      </c>
      <c r="E162" s="9">
        <f t="shared" si="10"/>
        <v>8237.2982345868186</v>
      </c>
      <c r="F162" s="9">
        <f t="shared" si="11"/>
        <v>121924.44627201358</v>
      </c>
      <c r="G162" s="9">
        <f t="shared" si="12"/>
        <v>143006.80210225569</v>
      </c>
      <c r="H162" s="9">
        <f t="shared" si="13"/>
        <v>12167.3698248276</v>
      </c>
      <c r="I162" s="9">
        <f t="shared" si="14"/>
        <v>1109795.8617457137</v>
      </c>
    </row>
    <row r="163" spans="1:9" x14ac:dyDescent="0.25">
      <c r="A163" s="7">
        <f t="shared" si="5"/>
        <v>37865</v>
      </c>
      <c r="B163" s="9">
        <f t="shared" si="7"/>
        <v>60301.68702478124</v>
      </c>
      <c r="C163" s="9">
        <f t="shared" si="8"/>
        <v>86587.509014582509</v>
      </c>
      <c r="D163" s="9">
        <f t="shared" si="9"/>
        <v>7764.757686033221</v>
      </c>
      <c r="E163" s="9">
        <f t="shared" si="10"/>
        <v>8272.843068997332</v>
      </c>
      <c r="F163" s="9">
        <f t="shared" si="11"/>
        <v>123879.45141442117</v>
      </c>
      <c r="G163" s="9">
        <f t="shared" si="12"/>
        <v>145168.18735448027</v>
      </c>
      <c r="H163" s="9">
        <f t="shared" si="13"/>
        <v>12426.839828536909</v>
      </c>
      <c r="I163" s="9">
        <f t="shared" si="14"/>
        <v>1124336.9476047063</v>
      </c>
    </row>
    <row r="164" spans="1:9" x14ac:dyDescent="0.25">
      <c r="A164" s="7">
        <f t="shared" si="5"/>
        <v>37956</v>
      </c>
      <c r="B164" s="9">
        <f t="shared" si="7"/>
        <v>61157.855787187204</v>
      </c>
      <c r="C164" s="9">
        <f t="shared" si="8"/>
        <v>90892.008156376512</v>
      </c>
      <c r="D164" s="9">
        <f t="shared" si="9"/>
        <v>7885.5733746253818</v>
      </c>
      <c r="E164" s="9">
        <f t="shared" si="10"/>
        <v>8309.6850104962177</v>
      </c>
      <c r="F164" s="9">
        <f t="shared" si="11"/>
        <v>125895.29694658931</v>
      </c>
      <c r="G164" s="9">
        <f t="shared" si="12"/>
        <v>147344.78341356292</v>
      </c>
      <c r="H164" s="9">
        <f t="shared" si="13"/>
        <v>12690.253806844532</v>
      </c>
      <c r="I164" s="9">
        <f t="shared" si="14"/>
        <v>1139042.5088711421</v>
      </c>
    </row>
    <row r="165" spans="1:9" x14ac:dyDescent="0.25">
      <c r="A165" s="7">
        <f t="shared" si="5"/>
        <v>38047</v>
      </c>
      <c r="B165" s="9">
        <f t="shared" si="7"/>
        <v>62004.615713750172</v>
      </c>
      <c r="C165" s="9">
        <f t="shared" si="8"/>
        <v>95364.911715633527</v>
      </c>
      <c r="D165" s="9">
        <f t="shared" si="9"/>
        <v>8008.0996955461433</v>
      </c>
      <c r="E165" s="9">
        <f t="shared" si="10"/>
        <v>8347.807532051751</v>
      </c>
      <c r="F165" s="9">
        <f t="shared" si="11"/>
        <v>127971.20767342369</v>
      </c>
      <c r="G165" s="9">
        <f t="shared" si="12"/>
        <v>149536.39647169106</v>
      </c>
      <c r="H165" s="9">
        <f t="shared" si="13"/>
        <v>12957.561507775214</v>
      </c>
      <c r="I165" s="9">
        <f t="shared" si="14"/>
        <v>1153910.4498890021</v>
      </c>
    </row>
    <row r="166" spans="1:9" x14ac:dyDescent="0.25">
      <c r="A166" s="7">
        <f t="shared" si="5"/>
        <v>38139</v>
      </c>
      <c r="B166" s="9">
        <f t="shared" si="7"/>
        <v>62848.836686729577</v>
      </c>
      <c r="C166" s="9">
        <f t="shared" si="8"/>
        <v>100101.07397503006</v>
      </c>
      <c r="D166" s="9">
        <f t="shared" si="9"/>
        <v>8134.3148528505008</v>
      </c>
      <c r="E166" s="9">
        <f t="shared" si="10"/>
        <v>8425.6943172106403</v>
      </c>
      <c r="F166" s="9">
        <f t="shared" si="11"/>
        <v>130081.66827694347</v>
      </c>
      <c r="G166" s="9">
        <f t="shared" si="12"/>
        <v>151769.33519044562</v>
      </c>
      <c r="H166" s="9">
        <f t="shared" si="13"/>
        <v>13230.213319636987</v>
      </c>
      <c r="I166" s="9">
        <f t="shared" si="14"/>
        <v>1168883.4517039752</v>
      </c>
    </row>
    <row r="167" spans="1:9" x14ac:dyDescent="0.25">
      <c r="A167" s="7">
        <f t="shared" si="5"/>
        <v>38231</v>
      </c>
      <c r="B167" s="9">
        <f t="shared" si="7"/>
        <v>63690.551056088494</v>
      </c>
      <c r="C167" s="9">
        <f t="shared" si="8"/>
        <v>105097.14063565896</v>
      </c>
      <c r="D167" s="9">
        <f t="shared" si="9"/>
        <v>8264.1718453953072</v>
      </c>
      <c r="E167" s="9">
        <f t="shared" si="10"/>
        <v>8542.8387113936569</v>
      </c>
      <c r="F167" s="9">
        <f t="shared" si="11"/>
        <v>132226.23854144622</v>
      </c>
      <c r="G167" s="9">
        <f t="shared" si="12"/>
        <v>154043.07302077732</v>
      </c>
      <c r="H167" s="9">
        <f t="shared" si="13"/>
        <v>13508.14115068038</v>
      </c>
      <c r="I167" s="9">
        <f t="shared" si="14"/>
        <v>1183960.1756886321</v>
      </c>
    </row>
    <row r="168" spans="1:9" x14ac:dyDescent="0.25">
      <c r="A168" s="7">
        <f t="shared" si="5"/>
        <v>38322</v>
      </c>
      <c r="B168" s="9">
        <f t="shared" si="7"/>
        <v>64529.79075960441</v>
      </c>
      <c r="C168" s="9">
        <f t="shared" si="8"/>
        <v>110349.80013726202</v>
      </c>
      <c r="D168" s="9">
        <f t="shared" si="9"/>
        <v>8397.6242709003673</v>
      </c>
      <c r="E168" s="9">
        <f t="shared" si="10"/>
        <v>8698.7405155381421</v>
      </c>
      <c r="F168" s="9">
        <f t="shared" si="11"/>
        <v>134404.48386021808</v>
      </c>
      <c r="G168" s="9">
        <f t="shared" si="12"/>
        <v>156357.09012263792</v>
      </c>
      <c r="H168" s="9">
        <f t="shared" si="13"/>
        <v>13791.277776743891</v>
      </c>
      <c r="I168" s="9">
        <f t="shared" si="14"/>
        <v>1199139.3002716049</v>
      </c>
    </row>
    <row r="169" spans="1:9" x14ac:dyDescent="0.25">
      <c r="A169" s="7">
        <f t="shared" si="5"/>
        <v>38412</v>
      </c>
      <c r="B169" s="9">
        <f t="shared" si="7"/>
        <v>65366.587328121037</v>
      </c>
      <c r="C169" s="9">
        <f t="shared" si="8"/>
        <v>115855.78311367735</v>
      </c>
      <c r="D169" s="9">
        <f t="shared" si="9"/>
        <v>8534.6263183180599</v>
      </c>
      <c r="E169" s="9">
        <f t="shared" si="10"/>
        <v>8892.9059038453343</v>
      </c>
      <c r="F169" s="9">
        <f t="shared" si="11"/>
        <v>136615.97516406715</v>
      </c>
      <c r="G169" s="9">
        <f t="shared" si="12"/>
        <v>158710.87327949787</v>
      </c>
      <c r="H169" s="9">
        <f t="shared" si="13"/>
        <v>14079.556830199655</v>
      </c>
      <c r="I169" s="9">
        <f t="shared" si="14"/>
        <v>1214419.5207202681</v>
      </c>
    </row>
    <row r="170" spans="1:9" x14ac:dyDescent="0.25">
      <c r="A170" s="7">
        <f t="shared" si="5"/>
        <v>38504</v>
      </c>
      <c r="B170" s="9">
        <f t="shared" si="7"/>
        <v>66254.721890733286</v>
      </c>
      <c r="C170" s="9">
        <f t="shared" si="8"/>
        <v>121701.8618552252</v>
      </c>
      <c r="D170" s="9">
        <f t="shared" si="9"/>
        <v>8675.38276030017</v>
      </c>
      <c r="E170" s="9">
        <f t="shared" si="10"/>
        <v>9090.0973425757147</v>
      </c>
      <c r="F170" s="9">
        <f t="shared" si="11"/>
        <v>138900.03885076736</v>
      </c>
      <c r="G170" s="9">
        <f t="shared" si="12"/>
        <v>161168.41581395292</v>
      </c>
      <c r="H170" s="9">
        <f t="shared" si="13"/>
        <v>14375.412789039956</v>
      </c>
      <c r="I170" s="9">
        <f t="shared" si="14"/>
        <v>1230067.2989261886</v>
      </c>
    </row>
    <row r="171" spans="1:9" x14ac:dyDescent="0.25">
      <c r="A171" s="7">
        <f t="shared" si="5"/>
        <v>38596</v>
      </c>
      <c r="B171" s="9">
        <f t="shared" si="7"/>
        <v>67193.540326694521</v>
      </c>
      <c r="C171" s="9">
        <f t="shared" si="8"/>
        <v>127883.70304698494</v>
      </c>
      <c r="D171" s="9">
        <f t="shared" si="9"/>
        <v>8819.8457603969309</v>
      </c>
      <c r="E171" s="9">
        <f t="shared" si="10"/>
        <v>9290.2762754436899</v>
      </c>
      <c r="F171" s="9">
        <f t="shared" si="11"/>
        <v>141255.75024256122</v>
      </c>
      <c r="G171" s="9">
        <f t="shared" si="12"/>
        <v>163728.39568055241</v>
      </c>
      <c r="H171" s="9">
        <f t="shared" si="13"/>
        <v>14678.74911246505</v>
      </c>
      <c r="I171" s="9">
        <f t="shared" si="14"/>
        <v>1246077.951668706</v>
      </c>
    </row>
    <row r="172" spans="1:9" x14ac:dyDescent="0.25">
      <c r="A172" s="7">
        <f t="shared" si="5"/>
        <v>38687</v>
      </c>
      <c r="B172" s="9">
        <f t="shared" si="7"/>
        <v>68182.396849708253</v>
      </c>
      <c r="C172" s="9">
        <f t="shared" si="8"/>
        <v>134397.02858677343</v>
      </c>
      <c r="D172" s="9">
        <f t="shared" si="9"/>
        <v>8967.9680916645539</v>
      </c>
      <c r="E172" s="9">
        <f t="shared" si="10"/>
        <v>9493.4046374268491</v>
      </c>
      <c r="F172" s="9">
        <f t="shared" si="11"/>
        <v>143682.19644343134</v>
      </c>
      <c r="G172" s="9">
        <f t="shared" si="12"/>
        <v>166389.50767862838</v>
      </c>
      <c r="H172" s="9">
        <f t="shared" si="13"/>
        <v>14989.470489745458</v>
      </c>
      <c r="I172" s="9">
        <f t="shared" si="14"/>
        <v>1262446.8553982058</v>
      </c>
    </row>
    <row r="173" spans="1:9" x14ac:dyDescent="0.25">
      <c r="A173" s="7">
        <f t="shared" si="5"/>
        <v>38777</v>
      </c>
      <c r="B173" s="9">
        <f t="shared" si="7"/>
        <v>69220.653901735073</v>
      </c>
      <c r="C173" s="9">
        <f t="shared" si="8"/>
        <v>141237.61488165436</v>
      </c>
      <c r="D173" s="9">
        <f t="shared" si="9"/>
        <v>9119.7031288992366</v>
      </c>
      <c r="E173" s="9">
        <f t="shared" si="10"/>
        <v>9699.444848506555</v>
      </c>
      <c r="F173" s="9">
        <f t="shared" si="11"/>
        <v>146178.476188984</v>
      </c>
      <c r="G173" s="9">
        <f t="shared" si="12"/>
        <v>169150.46323766859</v>
      </c>
      <c r="H173" s="9">
        <f t="shared" si="13"/>
        <v>15307.482824549083</v>
      </c>
      <c r="I173" s="9">
        <f t="shared" si="14"/>
        <v>1279169.4454758235</v>
      </c>
    </row>
    <row r="174" spans="1:9" x14ac:dyDescent="0.25">
      <c r="A174" s="7">
        <f t="shared" si="5"/>
        <v>38869</v>
      </c>
      <c r="B174" s="9">
        <f t="shared" si="7"/>
        <v>70299.182048152725</v>
      </c>
      <c r="C174" s="9">
        <f t="shared" si="8"/>
        <v>148455.29215341117</v>
      </c>
      <c r="D174" s="9">
        <f t="shared" si="9"/>
        <v>9275.5048409701139</v>
      </c>
      <c r="E174" s="9">
        <f t="shared" si="10"/>
        <v>9914.1098074882902</v>
      </c>
      <c r="F174" s="9">
        <f t="shared" si="11"/>
        <v>148773.44969824524</v>
      </c>
      <c r="G174" s="9">
        <f t="shared" si="12"/>
        <v>172016.74020542417</v>
      </c>
      <c r="H174" s="9">
        <f t="shared" si="13"/>
        <v>15620.693219468018</v>
      </c>
      <c r="I174" s="9">
        <f t="shared" si="14"/>
        <v>1296308.9654228354</v>
      </c>
    </row>
    <row r="175" spans="1:9" x14ac:dyDescent="0.25">
      <c r="A175" s="7">
        <f t="shared" si="5"/>
        <v>38961</v>
      </c>
      <c r="B175" s="9">
        <f t="shared" si="7"/>
        <v>71417.468176620256</v>
      </c>
      <c r="C175" s="9">
        <f t="shared" si="8"/>
        <v>156045.25571429395</v>
      </c>
      <c r="D175" s="9">
        <f t="shared" si="9"/>
        <v>9435.3214125223603</v>
      </c>
      <c r="E175" s="9">
        <f t="shared" si="10"/>
        <v>10137.289622533925</v>
      </c>
      <c r="F175" s="9">
        <f t="shared" si="11"/>
        <v>151465.85946905625</v>
      </c>
      <c r="G175" s="9">
        <f t="shared" si="12"/>
        <v>174986.99663389503</v>
      </c>
      <c r="H175" s="9">
        <f t="shared" si="13"/>
        <v>15929.162858203688</v>
      </c>
      <c r="I175" s="9">
        <f t="shared" si="14"/>
        <v>1313860.1029460316</v>
      </c>
    </row>
    <row r="176" spans="1:9" x14ac:dyDescent="0.25">
      <c r="A176" s="7">
        <f t="shared" si="5"/>
        <v>39052</v>
      </c>
      <c r="B176" s="9">
        <f t="shared" si="7"/>
        <v>72575.005712594575</v>
      </c>
      <c r="C176" s="9">
        <f t="shared" si="8"/>
        <v>164002.76209526599</v>
      </c>
      <c r="D176" s="9">
        <f t="shared" si="9"/>
        <v>9599.1016884041674</v>
      </c>
      <c r="E176" s="9">
        <f t="shared" si="10"/>
        <v>10368.875801987248</v>
      </c>
      <c r="F176" s="9">
        <f t="shared" si="11"/>
        <v>154254.46402166554</v>
      </c>
      <c r="G176" s="9">
        <f t="shared" si="12"/>
        <v>178059.90767345132</v>
      </c>
      <c r="H176" s="9">
        <f t="shared" si="13"/>
        <v>16232.952144888139</v>
      </c>
      <c r="I176" s="9">
        <f t="shared" si="14"/>
        <v>1331817.6134385471</v>
      </c>
    </row>
    <row r="177" spans="1:9" x14ac:dyDescent="0.25">
      <c r="A177" s="7">
        <f t="shared" si="5"/>
        <v>39142</v>
      </c>
      <c r="B177" s="9">
        <f t="shared" si="7"/>
        <v>73771.294536029367</v>
      </c>
      <c r="C177" s="9">
        <f t="shared" si="8"/>
        <v>172323.12826598834</v>
      </c>
      <c r="D177" s="9">
        <f t="shared" si="9"/>
        <v>9766.7951652547945</v>
      </c>
      <c r="E177" s="9">
        <f t="shared" si="10"/>
        <v>10608.761236533617</v>
      </c>
      <c r="F177" s="9">
        <f t="shared" si="11"/>
        <v>157138.0376945801</v>
      </c>
      <c r="G177" s="9">
        <f t="shared" si="12"/>
        <v>181234.16535497521</v>
      </c>
      <c r="H177" s="9">
        <f t="shared" si="13"/>
        <v>16532.120714016874</v>
      </c>
      <c r="I177" s="9">
        <f t="shared" si="14"/>
        <v>1350176.3191174404</v>
      </c>
    </row>
    <row r="178" spans="1:9" x14ac:dyDescent="0.25">
      <c r="A178" s="7">
        <f t="shared" si="5"/>
        <v>39234</v>
      </c>
      <c r="B178" s="9">
        <f t="shared" si="7"/>
        <v>75049.340899135452</v>
      </c>
      <c r="C178" s="9">
        <f t="shared" si="8"/>
        <v>181002.4808647428</v>
      </c>
      <c r="D178" s="9">
        <f t="shared" si="9"/>
        <v>9935.6019831998074</v>
      </c>
      <c r="E178" s="9">
        <f t="shared" si="10"/>
        <v>10854.090181586915</v>
      </c>
      <c r="F178" s="9">
        <f t="shared" si="11"/>
        <v>160116.3704430178</v>
      </c>
      <c r="G178" s="9">
        <f t="shared" si="12"/>
        <v>184470.22837477867</v>
      </c>
      <c r="H178" s="9">
        <f t="shared" si="13"/>
        <v>16833.727440255152</v>
      </c>
      <c r="I178" s="9">
        <f t="shared" si="14"/>
        <v>1368975.3581722581</v>
      </c>
    </row>
    <row r="179" spans="1:9" x14ac:dyDescent="0.25">
      <c r="A179" s="7">
        <f t="shared" si="5"/>
        <v>39326</v>
      </c>
      <c r="B179" s="9">
        <f t="shared" si="7"/>
        <v>76408.103091892131</v>
      </c>
      <c r="C179" s="9">
        <f t="shared" si="8"/>
        <v>190036.2458820756</v>
      </c>
      <c r="D179" s="9">
        <f t="shared" si="9"/>
        <v>10105.507956653642</v>
      </c>
      <c r="E179" s="9">
        <f t="shared" si="10"/>
        <v>11104.793278902436</v>
      </c>
      <c r="F179" s="9">
        <f t="shared" si="11"/>
        <v>163188.25489847272</v>
      </c>
      <c r="G179" s="9">
        <f t="shared" si="12"/>
        <v>187767.30924291917</v>
      </c>
      <c r="H179" s="9">
        <f t="shared" si="13"/>
        <v>17137.741257933641</v>
      </c>
      <c r="I179" s="9">
        <f t="shared" si="14"/>
        <v>1388209.1201150627</v>
      </c>
    </row>
    <row r="180" spans="1:9" x14ac:dyDescent="0.25">
      <c r="A180" s="7">
        <f t="shared" si="5"/>
        <v>39417</v>
      </c>
      <c r="B180" s="9">
        <f t="shared" si="7"/>
        <v>77846.552677180167</v>
      </c>
      <c r="C180" s="9">
        <f t="shared" si="8"/>
        <v>199419.90758806907</v>
      </c>
      <c r="D180" s="9">
        <f t="shared" si="9"/>
        <v>10276.499080775737</v>
      </c>
      <c r="E180" s="9">
        <f t="shared" si="10"/>
        <v>11360.802053960442</v>
      </c>
      <c r="F180" s="9">
        <f t="shared" si="11"/>
        <v>166352.49907607047</v>
      </c>
      <c r="G180" s="9">
        <f t="shared" si="12"/>
        <v>191124.63050322194</v>
      </c>
      <c r="H180" s="9">
        <f t="shared" si="13"/>
        <v>17444.131497204835</v>
      </c>
      <c r="I180" s="9">
        <f t="shared" si="14"/>
        <v>1407872.0659436965</v>
      </c>
    </row>
    <row r="181" spans="1:9" x14ac:dyDescent="0.25">
      <c r="A181" s="7">
        <f t="shared" si="5"/>
        <v>39508</v>
      </c>
      <c r="B181" s="9">
        <f t="shared" si="7"/>
        <v>79363.674321665705</v>
      </c>
      <c r="C181" s="9">
        <f t="shared" si="8"/>
        <v>209149.00778977547</v>
      </c>
      <c r="D181" s="9">
        <f t="shared" si="9"/>
        <v>10448.561529167577</v>
      </c>
      <c r="E181" s="9">
        <f t="shared" si="10"/>
        <v>11622.048904706207</v>
      </c>
      <c r="F181" s="9">
        <f t="shared" si="11"/>
        <v>169607.92617855844</v>
      </c>
      <c r="G181" s="9">
        <f t="shared" si="12"/>
        <v>194541.42460543508</v>
      </c>
      <c r="H181" s="9">
        <f t="shared" si="13"/>
        <v>17752.867878999714</v>
      </c>
      <c r="I181" s="9">
        <f t="shared" si="14"/>
        <v>1427958.7272309493</v>
      </c>
    </row>
    <row r="182" spans="1:9" x14ac:dyDescent="0.25">
      <c r="A182" s="7">
        <f t="shared" si="5"/>
        <v>39600</v>
      </c>
      <c r="B182" s="9">
        <f t="shared" si="7"/>
        <v>80918.715628838967</v>
      </c>
      <c r="C182" s="9">
        <f t="shared" si="8"/>
        <v>219297.64509811238</v>
      </c>
      <c r="D182" s="9">
        <f t="shared" si="9"/>
        <v>10629.931651599081</v>
      </c>
      <c r="E182" s="9">
        <f t="shared" si="10"/>
        <v>11958.467090433553</v>
      </c>
      <c r="F182" s="9">
        <f t="shared" si="11"/>
        <v>172924.62440279342</v>
      </c>
      <c r="G182" s="9">
        <f t="shared" si="12"/>
        <v>197966.68377901384</v>
      </c>
      <c r="H182" s="9">
        <f t="shared" si="13"/>
        <v>18074.670510048662</v>
      </c>
      <c r="I182" s="9">
        <f t="shared" si="14"/>
        <v>1448462.9552253305</v>
      </c>
    </row>
    <row r="183" spans="1:9" x14ac:dyDescent="0.25">
      <c r="A183" s="7">
        <f t="shared" si="5"/>
        <v>39692</v>
      </c>
      <c r="B183" s="9">
        <f t="shared" si="7"/>
        <v>82511.193447020472</v>
      </c>
      <c r="C183" s="9">
        <f t="shared" si="8"/>
        <v>229860.47399987347</v>
      </c>
      <c r="D183" s="9">
        <f t="shared" si="9"/>
        <v>10820.490854759404</v>
      </c>
      <c r="E183" s="9">
        <f t="shared" si="10"/>
        <v>12369.098818953113</v>
      </c>
      <c r="F183" s="9">
        <f t="shared" si="11"/>
        <v>176301.81306552881</v>
      </c>
      <c r="G183" s="9">
        <f t="shared" si="12"/>
        <v>201400.3001666315</v>
      </c>
      <c r="H183" s="9">
        <f t="shared" si="13"/>
        <v>18409.372907323497</v>
      </c>
      <c r="I183" s="9">
        <f t="shared" si="14"/>
        <v>1469379.4295193905</v>
      </c>
    </row>
    <row r="184" spans="1:9" x14ac:dyDescent="0.25">
      <c r="A184" s="7">
        <f t="shared" si="5"/>
        <v>39783</v>
      </c>
      <c r="B184" s="9">
        <f t="shared" si="7"/>
        <v>84140.630780586158</v>
      </c>
      <c r="C184" s="9">
        <f t="shared" si="8"/>
        <v>240832.21709146895</v>
      </c>
      <c r="D184" s="9">
        <f t="shared" si="9"/>
        <v>11020.122056389042</v>
      </c>
      <c r="E184" s="9">
        <f t="shared" si="10"/>
        <v>12852.998501741693</v>
      </c>
      <c r="F184" s="9">
        <f t="shared" si="11"/>
        <v>179738.72143055857</v>
      </c>
      <c r="G184" s="9">
        <f t="shared" si="12"/>
        <v>204842.16728522061</v>
      </c>
      <c r="H184" s="9">
        <f t="shared" si="13"/>
        <v>18756.810709032074</v>
      </c>
      <c r="I184" s="9">
        <f t="shared" si="14"/>
        <v>1490702.8974954123</v>
      </c>
    </row>
    <row r="185" spans="1:9" x14ac:dyDescent="0.25">
      <c r="A185" s="7">
        <f t="shared" si="5"/>
        <v>39873</v>
      </c>
      <c r="B185" s="9">
        <f t="shared" si="7"/>
        <v>85806.556711530284</v>
      </c>
      <c r="C185" s="9">
        <f t="shared" si="8"/>
        <v>252207.66421110986</v>
      </c>
      <c r="D185" s="9">
        <f t="shared" si="9"/>
        <v>11228.709666026842</v>
      </c>
      <c r="E185" s="9">
        <f t="shared" si="10"/>
        <v>13409.232598449813</v>
      </c>
      <c r="F185" s="9">
        <f t="shared" si="11"/>
        <v>183234.58858197741</v>
      </c>
      <c r="G185" s="9">
        <f t="shared" si="12"/>
        <v>208292.18000846298</v>
      </c>
      <c r="H185" s="9">
        <f t="shared" si="13"/>
        <v>19116.821647590637</v>
      </c>
      <c r="I185" s="9">
        <f t="shared" si="14"/>
        <v>1512428.1734616719</v>
      </c>
    </row>
    <row r="186" spans="1:9" x14ac:dyDescent="0.25">
      <c r="A186" s="7">
        <f t="shared" si="5"/>
        <v>39965</v>
      </c>
      <c r="B186" s="9">
        <f t="shared" si="7"/>
        <v>87486.256322027752</v>
      </c>
      <c r="C186" s="9">
        <f t="shared" si="8"/>
        <v>264428.42158204975</v>
      </c>
      <c r="D186" s="9">
        <f t="shared" si="9"/>
        <v>11440.139566002325</v>
      </c>
      <c r="E186" s="9">
        <f t="shared" si="10"/>
        <v>13879.629463390434</v>
      </c>
      <c r="F186" s="9">
        <f t="shared" si="11"/>
        <v>186658.41329905592</v>
      </c>
      <c r="G186" s="9">
        <f t="shared" si="12"/>
        <v>211591.9845495027</v>
      </c>
      <c r="H186" s="9">
        <f t="shared" si="13"/>
        <v>19477.245522940564</v>
      </c>
      <c r="I186" s="9">
        <f t="shared" si="14"/>
        <v>1533847.3877997035</v>
      </c>
    </row>
    <row r="187" spans="1:9" x14ac:dyDescent="0.25">
      <c r="A187" s="7">
        <f t="shared" si="5"/>
        <v>40057</v>
      </c>
      <c r="B187" s="9">
        <f t="shared" si="7"/>
        <v>89179.554115358987</v>
      </c>
      <c r="C187" s="9">
        <f t="shared" si="8"/>
        <v>277483.71872167732</v>
      </c>
      <c r="D187" s="9">
        <f t="shared" si="9"/>
        <v>11654.375541400776</v>
      </c>
      <c r="E187" s="9">
        <f t="shared" si="10"/>
        <v>14265.282787797909</v>
      </c>
      <c r="F187" s="9">
        <f t="shared" si="11"/>
        <v>190011.11350723638</v>
      </c>
      <c r="G187" s="9">
        <f t="shared" si="12"/>
        <v>214743.49477914869</v>
      </c>
      <c r="H187" s="9">
        <f t="shared" si="13"/>
        <v>19838.077073666267</v>
      </c>
      <c r="I187" s="9">
        <f t="shared" si="14"/>
        <v>1554964.4401800006</v>
      </c>
    </row>
    <row r="188" spans="1:9" x14ac:dyDescent="0.25">
      <c r="A188" s="7">
        <f t="shared" si="5"/>
        <v>40148</v>
      </c>
      <c r="B188" s="9">
        <f t="shared" si="7"/>
        <v>90886.276830887989</v>
      </c>
      <c r="C188" s="9">
        <f t="shared" si="8"/>
        <v>291362.92237900192</v>
      </c>
      <c r="D188" s="9">
        <f t="shared" si="9"/>
        <v>11871.381838738189</v>
      </c>
      <c r="E188" s="9">
        <f t="shared" si="10"/>
        <v>14567.272327688834</v>
      </c>
      <c r="F188" s="9">
        <f t="shared" si="11"/>
        <v>193293.59543625536</v>
      </c>
      <c r="G188" s="9">
        <f t="shared" si="12"/>
        <v>217748.600182711</v>
      </c>
      <c r="H188" s="9">
        <f t="shared" si="13"/>
        <v>20199.311105390254</v>
      </c>
      <c r="I188" s="9">
        <f t="shared" si="14"/>
        <v>1575783.1805855799</v>
      </c>
    </row>
    <row r="189" spans="1:9" x14ac:dyDescent="0.25">
      <c r="A189" s="7">
        <f t="shared" si="5"/>
        <v>40238</v>
      </c>
      <c r="B189" s="9">
        <f t="shared" si="7"/>
        <v>92606.25341557138</v>
      </c>
      <c r="C189" s="9">
        <f t="shared" si="8"/>
        <v>306055.53478612285</v>
      </c>
      <c r="D189" s="9">
        <f t="shared" si="9"/>
        <v>12091.123160081972</v>
      </c>
      <c r="E189" s="9">
        <f t="shared" si="10"/>
        <v>14786.664081417</v>
      </c>
      <c r="F189" s="9">
        <f t="shared" si="11"/>
        <v>196506.75376916389</v>
      </c>
      <c r="G189" s="9">
        <f t="shared" si="12"/>
        <v>220609.16617070735</v>
      </c>
      <c r="H189" s="9">
        <f t="shared" si="13"/>
        <v>20560.942489918954</v>
      </c>
      <c r="I189" s="9">
        <f t="shared" si="14"/>
        <v>1596307.4099450731</v>
      </c>
    </row>
    <row r="190" spans="1:9" x14ac:dyDescent="0.25">
      <c r="A190" s="7">
        <f t="shared" si="5"/>
        <v>40330</v>
      </c>
      <c r="B190" s="9">
        <f t="shared" si="7"/>
        <v>94364.064995830442</v>
      </c>
      <c r="C190" s="9">
        <f t="shared" si="8"/>
        <v>321274.19193197781</v>
      </c>
      <c r="D190" s="9">
        <f t="shared" si="9"/>
        <v>12311.814657246554</v>
      </c>
      <c r="E190" s="9">
        <f t="shared" si="10"/>
        <v>15011.010464966044</v>
      </c>
      <c r="F190" s="9">
        <f t="shared" si="11"/>
        <v>199765.72178944908</v>
      </c>
      <c r="G190" s="9">
        <f t="shared" si="12"/>
        <v>223477.28438561116</v>
      </c>
      <c r="H190" s="9">
        <f t="shared" si="13"/>
        <v>20928.716164399451</v>
      </c>
      <c r="I190" s="9">
        <f t="shared" si="14"/>
        <v>1616663.8807577495</v>
      </c>
    </row>
    <row r="191" spans="1:9" x14ac:dyDescent="0.25">
      <c r="A191" s="7">
        <f t="shared" si="5"/>
        <v>40422</v>
      </c>
      <c r="B191" s="9">
        <f t="shared" si="7"/>
        <v>96159.229498767891</v>
      </c>
      <c r="C191" s="9">
        <f t="shared" si="8"/>
        <v>337012.19124114839</v>
      </c>
      <c r="D191" s="9">
        <f t="shared" si="9"/>
        <v>12533.444223609378</v>
      </c>
      <c r="E191" s="9">
        <f t="shared" si="10"/>
        <v>15240.248349142572</v>
      </c>
      <c r="F191" s="9">
        <f t="shared" si="11"/>
        <v>203069.91581503616</v>
      </c>
      <c r="G191" s="9">
        <f t="shared" si="12"/>
        <v>226352.85860106238</v>
      </c>
      <c r="H191" s="9">
        <f t="shared" si="13"/>
        <v>21302.553867120121</v>
      </c>
      <c r="I191" s="9">
        <f t="shared" si="14"/>
        <v>1636854.7305116009</v>
      </c>
    </row>
    <row r="192" spans="1:9" x14ac:dyDescent="0.25">
      <c r="A192" s="7">
        <f t="shared" si="5"/>
        <v>40513</v>
      </c>
      <c r="B192" s="9">
        <f t="shared" si="7"/>
        <v>97991.270993796614</v>
      </c>
      <c r="C192" s="9">
        <f t="shared" si="8"/>
        <v>353262.91553877993</v>
      </c>
      <c r="D192" s="9">
        <f t="shared" si="9"/>
        <v>12755.999906803876</v>
      </c>
      <c r="E192" s="9">
        <f t="shared" si="10"/>
        <v>15474.315409110975</v>
      </c>
      <c r="F192" s="9">
        <f t="shared" si="11"/>
        <v>206418.75960080928</v>
      </c>
      <c r="G192" s="9">
        <f t="shared" si="12"/>
        <v>229235.79381676484</v>
      </c>
      <c r="H192" s="9">
        <f t="shared" si="13"/>
        <v>21682.378333537425</v>
      </c>
      <c r="I192" s="9">
        <f t="shared" si="14"/>
        <v>1656882.0694599117</v>
      </c>
    </row>
    <row r="193" spans="1:9" x14ac:dyDescent="0.25">
      <c r="A193" s="7">
        <f t="shared" si="5"/>
        <v>40603</v>
      </c>
      <c r="B193" s="9">
        <f t="shared" si="7"/>
        <v>99859.719614377726</v>
      </c>
      <c r="C193" s="9">
        <f t="shared" si="8"/>
        <v>370019.83196245402</v>
      </c>
      <c r="D193" s="9">
        <f t="shared" si="9"/>
        <v>12979.46990675402</v>
      </c>
      <c r="E193" s="9">
        <f t="shared" si="10"/>
        <v>15713.150114144737</v>
      </c>
      <c r="F193" s="9">
        <f t="shared" si="11"/>
        <v>209811.68424385384</v>
      </c>
      <c r="G193" s="9">
        <f t="shared" si="12"/>
        <v>232125.99624286435</v>
      </c>
      <c r="H193" s="9">
        <f t="shared" si="13"/>
        <v>22068.113283570532</v>
      </c>
      <c r="I193" s="9">
        <f t="shared" si="14"/>
        <v>1676747.9809682688</v>
      </c>
    </row>
    <row r="194" spans="1:9" x14ac:dyDescent="0.25">
      <c r="A194" s="7">
        <f t="shared" si="5"/>
        <v>40695</v>
      </c>
      <c r="B194" s="9">
        <f t="shared" si="7"/>
        <v>101776.86148075573</v>
      </c>
      <c r="C194" s="9">
        <f t="shared" si="8"/>
        <v>387437.49088792544</v>
      </c>
      <c r="D194" s="9">
        <f t="shared" si="9"/>
        <v>13213.342573733924</v>
      </c>
      <c r="E194" s="9">
        <f t="shared" si="10"/>
        <v>15957.941717508333</v>
      </c>
      <c r="F194" s="9">
        <f t="shared" si="11"/>
        <v>213142.12808990624</v>
      </c>
      <c r="G194" s="9">
        <f t="shared" si="12"/>
        <v>235132.87328452597</v>
      </c>
      <c r="H194" s="9">
        <f t="shared" si="13"/>
        <v>22442.433409057845</v>
      </c>
      <c r="I194" s="9">
        <f t="shared" si="14"/>
        <v>1696834.0218571501</v>
      </c>
    </row>
    <row r="195" spans="1:9" x14ac:dyDescent="0.25">
      <c r="A195" s="7">
        <f t="shared" si="5"/>
        <v>40787</v>
      </c>
      <c r="B195" s="9">
        <f t="shared" si="7"/>
        <v>103742.0761701257</v>
      </c>
      <c r="C195" s="9">
        <f t="shared" si="8"/>
        <v>405507.47349427582</v>
      </c>
      <c r="D195" s="9">
        <f t="shared" si="9"/>
        <v>13457.48536262872</v>
      </c>
      <c r="E195" s="9">
        <f t="shared" si="10"/>
        <v>16208.614319649165</v>
      </c>
      <c r="F195" s="9">
        <f t="shared" si="11"/>
        <v>216410.88723523586</v>
      </c>
      <c r="G195" s="9">
        <f t="shared" si="12"/>
        <v>238254.93833737433</v>
      </c>
      <c r="H195" s="9">
        <f t="shared" si="13"/>
        <v>22805.484151473775</v>
      </c>
      <c r="I195" s="9">
        <f t="shared" si="14"/>
        <v>1717137.3873579379</v>
      </c>
    </row>
    <row r="196" spans="1:9" x14ac:dyDescent="0.25">
      <c r="A196" s="7">
        <f t="shared" si="5"/>
        <v>40878</v>
      </c>
      <c r="B196" s="9">
        <f t="shared" si="7"/>
        <v>105754.75116477201</v>
      </c>
      <c r="C196" s="9">
        <f t="shared" si="8"/>
        <v>424221.46822861547</v>
      </c>
      <c r="D196" s="9">
        <f t="shared" si="9"/>
        <v>13711.767417141175</v>
      </c>
      <c r="E196" s="9">
        <f t="shared" si="10"/>
        <v>16465.09298808538</v>
      </c>
      <c r="F196" s="9">
        <f t="shared" si="11"/>
        <v>219618.74763268724</v>
      </c>
      <c r="G196" s="9">
        <f t="shared" si="12"/>
        <v>241490.72373853702</v>
      </c>
      <c r="H196" s="9">
        <f t="shared" si="13"/>
        <v>23157.40909915671</v>
      </c>
      <c r="I196" s="9">
        <f t="shared" si="14"/>
        <v>1737655.3084388475</v>
      </c>
    </row>
    <row r="197" spans="1:9" x14ac:dyDescent="0.25">
      <c r="A197" s="7">
        <f t="shared" si="5"/>
        <v>40969</v>
      </c>
      <c r="B197" s="9">
        <f t="shared" si="7"/>
        <v>107814.28175134603</v>
      </c>
      <c r="C197" s="9">
        <f t="shared" si="8"/>
        <v>443571.26943933277</v>
      </c>
      <c r="D197" s="9">
        <f t="shared" si="9"/>
        <v>13976.059548273688</v>
      </c>
      <c r="E197" s="9">
        <f t="shared" si="10"/>
        <v>16727.303745083973</v>
      </c>
      <c r="F197" s="9">
        <f t="shared" si="11"/>
        <v>222766.48522092201</v>
      </c>
      <c r="G197" s="9">
        <f t="shared" si="12"/>
        <v>244838.78052530219</v>
      </c>
      <c r="H197" s="9">
        <f t="shared" si="13"/>
        <v>23498.350010920676</v>
      </c>
      <c r="I197" s="9">
        <f t="shared" si="14"/>
        <v>1758385.0513495889</v>
      </c>
    </row>
    <row r="198" spans="1:9" x14ac:dyDescent="0.25">
      <c r="A198" s="7">
        <f t="shared" ref="A198:A208" si="15">A114</f>
        <v>41061</v>
      </c>
      <c r="B198" s="9">
        <f t="shared" si="7"/>
        <v>109885.57092142709</v>
      </c>
      <c r="C198" s="9">
        <f t="shared" si="8"/>
        <v>463810.27602675749</v>
      </c>
      <c r="D198" s="9">
        <f t="shared" si="9"/>
        <v>14245.734213084472</v>
      </c>
      <c r="E198" s="9">
        <f t="shared" si="10"/>
        <v>16992.173555495909</v>
      </c>
      <c r="F198" s="9">
        <f t="shared" si="11"/>
        <v>225861.61605201423</v>
      </c>
      <c r="G198" s="9">
        <f t="shared" si="12"/>
        <v>248341.42819685137</v>
      </c>
      <c r="H198" s="9">
        <f t="shared" si="13"/>
        <v>23848.446839366137</v>
      </c>
      <c r="I198" s="9">
        <f t="shared" si="14"/>
        <v>1779414.9171718282</v>
      </c>
    </row>
    <row r="199" spans="1:9" x14ac:dyDescent="0.25">
      <c r="A199" s="7">
        <f t="shared" si="15"/>
        <v>41153</v>
      </c>
      <c r="B199" s="9">
        <f t="shared" ref="B199:B208" si="16">(1-$B$128)*B198+B114</f>
        <v>111968.46885355141</v>
      </c>
      <c r="C199" s="9">
        <f t="shared" ref="C199:C208" si="17">(1-$B$128)*C198+C114</f>
        <v>484927.15822050901</v>
      </c>
      <c r="D199" s="9">
        <f t="shared" ref="D199:D208" si="18">(1-$B$128)*D198+D114</f>
        <v>14520.722830262348</v>
      </c>
      <c r="E199" s="9">
        <f t="shared" ref="E199:E208" si="19">(1-$B$128)*E198+E114</f>
        <v>17259.668539111513</v>
      </c>
      <c r="F199" s="9">
        <f t="shared" ref="F199:F208" si="20">(1-$B$128)*F198+F114</f>
        <v>228904.8104125979</v>
      </c>
      <c r="G199" s="9">
        <f t="shared" ref="G199:G208" si="21">(1-$B$128)*G198+G114</f>
        <v>251996.69704036741</v>
      </c>
      <c r="H199" s="9">
        <f t="shared" ref="H199:H208" si="22">(1-$B$128)*H198+H114</f>
        <v>24207.582924791812</v>
      </c>
      <c r="I199" s="9">
        <f t="shared" ref="I199:I208" si="23">(1-$B$128)*I198+I114</f>
        <v>1800741.0819029645</v>
      </c>
    </row>
    <row r="200" spans="1:9" x14ac:dyDescent="0.25">
      <c r="A200" s="7">
        <f t="shared" si="15"/>
        <v>41244</v>
      </c>
      <c r="B200" s="9">
        <f t="shared" si="16"/>
        <v>114062.82763519869</v>
      </c>
      <c r="C200" s="9">
        <f t="shared" si="17"/>
        <v>506910.73060796713</v>
      </c>
      <c r="D200" s="9">
        <f t="shared" si="18"/>
        <v>14800.957692321836</v>
      </c>
      <c r="E200" s="9">
        <f t="shared" si="19"/>
        <v>17529.75524740429</v>
      </c>
      <c r="F200" s="9">
        <f t="shared" si="20"/>
        <v>231896.73004887998</v>
      </c>
      <c r="G200" s="9">
        <f t="shared" si="21"/>
        <v>255802.6424400406</v>
      </c>
      <c r="H200" s="9">
        <f t="shared" si="22"/>
        <v>24575.643093910759</v>
      </c>
      <c r="I200" s="9">
        <f t="shared" si="23"/>
        <v>1822359.7702637545</v>
      </c>
    </row>
    <row r="201" spans="1:9" x14ac:dyDescent="0.25">
      <c r="A201" s="7">
        <f t="shared" si="15"/>
        <v>41334</v>
      </c>
      <c r="B201" s="9">
        <f t="shared" si="16"/>
        <v>116168.50123846931</v>
      </c>
      <c r="C201" s="9">
        <f t="shared" si="17"/>
        <v>529749.95029494434</v>
      </c>
      <c r="D201" s="9">
        <f t="shared" si="18"/>
        <v>15086.371954469339</v>
      </c>
      <c r="E201" s="9">
        <f t="shared" si="19"/>
        <v>17802.400658030634</v>
      </c>
      <c r="F201" s="9">
        <f t="shared" si="20"/>
        <v>234838.02827545785</v>
      </c>
      <c r="G201" s="9">
        <f t="shared" si="21"/>
        <v>259757.34455729625</v>
      </c>
      <c r="H201" s="9">
        <f t="shared" si="22"/>
        <v>24952.513640911307</v>
      </c>
      <c r="I201" s="9">
        <f t="shared" si="23"/>
        <v>1844267.2550775055</v>
      </c>
    </row>
    <row r="202" spans="1:9" x14ac:dyDescent="0.25">
      <c r="A202" s="7">
        <f t="shared" si="15"/>
        <v>41426</v>
      </c>
      <c r="B202" s="9">
        <f t="shared" si="16"/>
        <v>118300.34549607162</v>
      </c>
      <c r="C202" s="9">
        <f t="shared" si="17"/>
        <v>553410.41508979362</v>
      </c>
      <c r="D202" s="9">
        <f t="shared" si="18"/>
        <v>15376.1496236112</v>
      </c>
      <c r="E202" s="9">
        <f t="shared" si="19"/>
        <v>18076.822169399653</v>
      </c>
      <c r="F202" s="9">
        <f t="shared" si="20"/>
        <v>238055.85008275029</v>
      </c>
      <c r="G202" s="9">
        <f t="shared" si="21"/>
        <v>263730.90801509668</v>
      </c>
      <c r="H202" s="9">
        <f t="shared" si="22"/>
        <v>25328.332308759276</v>
      </c>
      <c r="I202" s="9">
        <f t="shared" si="23"/>
        <v>1866406.8566571795</v>
      </c>
    </row>
    <row r="203" spans="1:9" x14ac:dyDescent="0.25">
      <c r="A203" s="7">
        <f t="shared" si="15"/>
        <v>41518</v>
      </c>
      <c r="B203" s="9">
        <f t="shared" si="16"/>
        <v>120458.02695578856</v>
      </c>
      <c r="C203" s="9">
        <f t="shared" si="17"/>
        <v>577881.66113484814</v>
      </c>
      <c r="D203" s="9">
        <f t="shared" si="18"/>
        <v>15670.235103593122</v>
      </c>
      <c r="E203" s="9">
        <f t="shared" si="19"/>
        <v>18352.997151403481</v>
      </c>
      <c r="F203" s="9">
        <f t="shared" si="20"/>
        <v>241546.67215796994</v>
      </c>
      <c r="G203" s="9">
        <f t="shared" si="21"/>
        <v>267723.09249251825</v>
      </c>
      <c r="H203" s="9">
        <f t="shared" si="22"/>
        <v>25703.112499925657</v>
      </c>
      <c r="I203" s="9">
        <f t="shared" si="23"/>
        <v>1888775.617497426</v>
      </c>
    </row>
    <row r="204" spans="1:9" x14ac:dyDescent="0.25">
      <c r="A204" s="7">
        <f t="shared" si="15"/>
        <v>41609</v>
      </c>
      <c r="B204" s="9">
        <f t="shared" si="16"/>
        <v>122641.21641406951</v>
      </c>
      <c r="C204" s="9">
        <f t="shared" si="17"/>
        <v>603153.35789721366</v>
      </c>
      <c r="D204" s="9">
        <f t="shared" si="18"/>
        <v>15968.573506636716</v>
      </c>
      <c r="E204" s="9">
        <f t="shared" si="19"/>
        <v>18630.903262274762</v>
      </c>
      <c r="F204" s="9">
        <f t="shared" si="20"/>
        <v>245307.01608046109</v>
      </c>
      <c r="G204" s="9">
        <f t="shared" si="21"/>
        <v>271733.66073067556</v>
      </c>
      <c r="H204" s="9">
        <f t="shared" si="22"/>
        <v>26076.867446114458</v>
      </c>
      <c r="I204" s="9">
        <f t="shared" si="23"/>
        <v>1911370.617775816</v>
      </c>
    </row>
    <row r="205" spans="1:9" x14ac:dyDescent="0.25">
      <c r="A205" s="7">
        <f t="shared" si="15"/>
        <v>41699</v>
      </c>
      <c r="B205" s="9">
        <f t="shared" si="16"/>
        <v>124849.5888618961</v>
      </c>
      <c r="C205" s="9">
        <f t="shared" si="17"/>
        <v>629215.30647001695</v>
      </c>
      <c r="D205" s="9">
        <f t="shared" si="18"/>
        <v>16271.110644313751</v>
      </c>
      <c r="E205" s="9">
        <f t="shared" si="19"/>
        <v>18910.518444912759</v>
      </c>
      <c r="F205" s="9">
        <f t="shared" si="20"/>
        <v>249333.44774970866</v>
      </c>
      <c r="G205" s="9">
        <f t="shared" si="21"/>
        <v>275762.37849370664</v>
      </c>
      <c r="H205" s="9">
        <f t="shared" si="22"/>
        <v>26449.610210438528</v>
      </c>
      <c r="I205" s="9">
        <f t="shared" si="23"/>
        <v>1934188.9748727067</v>
      </c>
    </row>
    <row r="206" spans="1:9" x14ac:dyDescent="0.25">
      <c r="A206" s="7">
        <f t="shared" si="15"/>
        <v>41791</v>
      </c>
      <c r="B206" s="9">
        <f t="shared" si="16"/>
        <v>127065.82343133781</v>
      </c>
      <c r="C206" s="9">
        <f t="shared" si="17"/>
        <v>656099.1878952987</v>
      </c>
      <c r="D206" s="9">
        <f t="shared" si="18"/>
        <v>16578.793018635424</v>
      </c>
      <c r="E206" s="9">
        <f t="shared" si="19"/>
        <v>19193.570923256295</v>
      </c>
      <c r="F206" s="9">
        <f t="shared" si="20"/>
        <v>253405.82682063506</v>
      </c>
      <c r="G206" s="9">
        <f t="shared" si="21"/>
        <v>279840.26453025528</v>
      </c>
      <c r="H206" s="9">
        <f t="shared" si="22"/>
        <v>26826.603689567648</v>
      </c>
      <c r="I206" s="9">
        <f t="shared" si="23"/>
        <v>1957265.3428972245</v>
      </c>
    </row>
    <row r="207" spans="1:9" x14ac:dyDescent="0.25">
      <c r="A207" s="7">
        <f t="shared" si="15"/>
        <v>41883</v>
      </c>
      <c r="B207" s="9">
        <f t="shared" si="16"/>
        <v>129289.81994752507</v>
      </c>
      <c r="C207" s="9">
        <f t="shared" si="17"/>
        <v>683794.52955252503</v>
      </c>
      <c r="D207" s="9">
        <f t="shared" si="18"/>
        <v>16891.55507180006</v>
      </c>
      <c r="E207" s="9">
        <f t="shared" si="19"/>
        <v>19480.016901156479</v>
      </c>
      <c r="F207" s="9">
        <f t="shared" si="20"/>
        <v>257523.56785648491</v>
      </c>
      <c r="G207" s="9">
        <f t="shared" si="21"/>
        <v>283966.69236497214</v>
      </c>
      <c r="H207" s="9">
        <f t="shared" si="22"/>
        <v>27207.793723209994</v>
      </c>
      <c r="I207" s="9">
        <f t="shared" si="23"/>
        <v>1980596.4344147197</v>
      </c>
    </row>
    <row r="208" spans="1:9" x14ac:dyDescent="0.25">
      <c r="A208" s="7">
        <f t="shared" si="15"/>
        <v>41974</v>
      </c>
      <c r="B208" s="9">
        <f t="shared" si="16"/>
        <v>131521.47951196198</v>
      </c>
      <c r="C208" s="9">
        <f t="shared" si="17"/>
        <v>712290.99225758633</v>
      </c>
      <c r="D208" s="9">
        <f t="shared" si="18"/>
        <v>17209.332081307763</v>
      </c>
      <c r="E208" s="9">
        <f t="shared" si="19"/>
        <v>19769.813140491086</v>
      </c>
      <c r="F208" s="9">
        <f t="shared" si="20"/>
        <v>261686.09287981896</v>
      </c>
      <c r="G208" s="9">
        <f t="shared" si="21"/>
        <v>288141.04350471549</v>
      </c>
      <c r="H208" s="9">
        <f t="shared" si="22"/>
        <v>27593.126841154663</v>
      </c>
      <c r="I208" s="9">
        <f t="shared" si="23"/>
        <v>2004179.0038772442</v>
      </c>
    </row>
    <row r="209" spans="1:9" x14ac:dyDescent="0.25">
      <c r="A209" s="3"/>
      <c r="B209" s="186"/>
      <c r="C209" s="186"/>
      <c r="D209" s="186"/>
      <c r="E209" s="186"/>
      <c r="F209" s="186"/>
      <c r="G209" s="186"/>
      <c r="H209" s="186"/>
      <c r="I209" s="186"/>
    </row>
    <row r="210" spans="1:9" x14ac:dyDescent="0.25">
      <c r="A210" s="3"/>
      <c r="B210" s="186"/>
      <c r="C210" s="186"/>
      <c r="D210" s="186"/>
      <c r="E210" s="186"/>
      <c r="F210" s="186"/>
      <c r="G210" s="186"/>
      <c r="H210" s="186"/>
      <c r="I210" s="186"/>
    </row>
    <row r="211" spans="1:9" x14ac:dyDescent="0.25">
      <c r="A211" s="3"/>
      <c r="B211" s="186"/>
      <c r="C211" s="186"/>
      <c r="D211" s="186"/>
      <c r="E211" s="186"/>
      <c r="F211" s="186"/>
      <c r="G211" s="186"/>
      <c r="H211" s="186"/>
      <c r="I211" s="186"/>
    </row>
    <row r="212" spans="1:9" x14ac:dyDescent="0.25">
      <c r="A212" s="3"/>
      <c r="B212" s="186"/>
      <c r="C212" s="186"/>
      <c r="D212" s="186"/>
      <c r="E212" s="186"/>
      <c r="F212" s="186"/>
      <c r="G212" s="186"/>
      <c r="H212" s="186"/>
      <c r="I212" s="186"/>
    </row>
    <row r="213" spans="1:9" x14ac:dyDescent="0.25">
      <c r="A213" s="3"/>
      <c r="B213" s="186"/>
      <c r="C213" s="186"/>
      <c r="D213" s="186"/>
      <c r="E213" s="186"/>
      <c r="F213" s="186"/>
      <c r="G213" s="186"/>
      <c r="H213" s="186"/>
      <c r="I213" s="186"/>
    </row>
    <row r="214" spans="1:9" x14ac:dyDescent="0.25">
      <c r="A214" s="3"/>
      <c r="B214" s="186"/>
      <c r="C214" s="186"/>
      <c r="D214" s="186"/>
      <c r="E214" s="186"/>
      <c r="F214" s="186"/>
      <c r="G214" s="186"/>
      <c r="H214" s="186"/>
      <c r="I214" s="186"/>
    </row>
    <row r="215" spans="1:9" x14ac:dyDescent="0.25">
      <c r="A215" s="3"/>
      <c r="B215" s="186"/>
      <c r="C215" s="186"/>
      <c r="D215" s="186"/>
      <c r="E215" s="186"/>
      <c r="F215" s="186"/>
      <c r="G215" s="186"/>
      <c r="H215" s="186"/>
      <c r="I215" s="186"/>
    </row>
    <row r="216" spans="1:9" x14ac:dyDescent="0.25">
      <c r="A216" s="3"/>
      <c r="B216" s="186"/>
      <c r="C216" s="186"/>
      <c r="D216" s="186"/>
      <c r="E216" s="186"/>
      <c r="F216" s="186"/>
      <c r="G216" s="186"/>
      <c r="H216" s="186"/>
      <c r="I216" s="186"/>
    </row>
    <row r="217" spans="1:9" x14ac:dyDescent="0.25">
      <c r="A217" s="3"/>
      <c r="B217" s="186"/>
      <c r="C217" s="186"/>
      <c r="D217" s="186"/>
      <c r="E217" s="186"/>
      <c r="F217" s="186"/>
      <c r="G217" s="186"/>
      <c r="H217" s="186"/>
      <c r="I217" s="186"/>
    </row>
    <row r="218" spans="1:9" x14ac:dyDescent="0.25">
      <c r="A218" s="3"/>
      <c r="B218" s="186"/>
      <c r="C218" s="186"/>
      <c r="D218" s="186"/>
      <c r="E218" s="186"/>
      <c r="F218" s="186"/>
      <c r="G218" s="186"/>
      <c r="H218" s="186"/>
      <c r="I218" s="186"/>
    </row>
    <row r="219" spans="1:9" x14ac:dyDescent="0.25">
      <c r="A219" s="3"/>
      <c r="B219" s="186"/>
      <c r="C219" s="186"/>
      <c r="D219" s="186"/>
      <c r="E219" s="186"/>
      <c r="F219" s="186"/>
      <c r="G219" s="186"/>
      <c r="H219" s="186"/>
      <c r="I219" s="186"/>
    </row>
    <row r="220" spans="1:9" x14ac:dyDescent="0.25">
      <c r="A220" s="3"/>
      <c r="B220" s="186"/>
      <c r="C220" s="186"/>
      <c r="D220" s="186"/>
      <c r="E220" s="186"/>
      <c r="F220" s="186"/>
      <c r="G220" s="186"/>
      <c r="H220" s="186"/>
      <c r="I220" s="186"/>
    </row>
    <row r="221" spans="1:9" x14ac:dyDescent="0.25">
      <c r="A221" s="3"/>
      <c r="B221" s="186"/>
      <c r="C221" s="186"/>
      <c r="D221" s="186"/>
      <c r="E221" s="186"/>
      <c r="F221" s="186"/>
      <c r="G221" s="186"/>
      <c r="H221" s="186"/>
      <c r="I221" s="186"/>
    </row>
    <row r="222" spans="1:9" x14ac:dyDescent="0.25">
      <c r="A222" s="3"/>
      <c r="B222" s="186"/>
      <c r="C222" s="186"/>
      <c r="D222" s="186"/>
      <c r="E222" s="186"/>
      <c r="F222" s="186"/>
      <c r="G222" s="186"/>
      <c r="H222" s="186"/>
      <c r="I222" s="186"/>
    </row>
    <row r="223" spans="1:9" x14ac:dyDescent="0.25">
      <c r="A223" s="3"/>
      <c r="B223" s="186"/>
      <c r="C223" s="186"/>
      <c r="D223" s="186"/>
      <c r="E223" s="186"/>
      <c r="F223" s="186"/>
      <c r="G223" s="186"/>
      <c r="H223" s="186"/>
      <c r="I223" s="186"/>
    </row>
    <row r="224" spans="1:9" x14ac:dyDescent="0.25">
      <c r="A224" s="3"/>
      <c r="B224" s="186"/>
      <c r="C224" s="186"/>
      <c r="D224" s="186"/>
      <c r="E224" s="186"/>
      <c r="F224" s="186"/>
      <c r="G224" s="186"/>
      <c r="H224" s="186"/>
      <c r="I224" s="186"/>
    </row>
    <row r="225" spans="1:9" x14ac:dyDescent="0.25">
      <c r="A225" s="3"/>
      <c r="B225" s="186"/>
      <c r="C225" s="186"/>
      <c r="D225" s="186"/>
      <c r="E225" s="186"/>
      <c r="F225" s="186"/>
      <c r="G225" s="186"/>
      <c r="H225" s="186"/>
      <c r="I225" s="186"/>
    </row>
    <row r="226" spans="1:9" x14ac:dyDescent="0.25">
      <c r="A226" s="3"/>
      <c r="B226" s="186"/>
      <c r="C226" s="186"/>
      <c r="D226" s="186"/>
      <c r="E226" s="186"/>
      <c r="F226" s="186"/>
      <c r="G226" s="186"/>
      <c r="H226" s="186"/>
      <c r="I226" s="186"/>
    </row>
    <row r="227" spans="1:9" x14ac:dyDescent="0.25">
      <c r="A227" s="3"/>
      <c r="B227" s="186"/>
      <c r="C227" s="186"/>
      <c r="D227" s="186"/>
      <c r="E227" s="186"/>
      <c r="F227" s="186"/>
      <c r="G227" s="186"/>
      <c r="H227" s="186"/>
      <c r="I227" s="186"/>
    </row>
    <row r="228" spans="1:9" x14ac:dyDescent="0.25">
      <c r="A228" s="3"/>
      <c r="B228" s="186"/>
      <c r="C228" s="186"/>
      <c r="D228" s="186"/>
      <c r="E228" s="186"/>
      <c r="F228" s="186"/>
      <c r="G228" s="186"/>
      <c r="H228" s="186"/>
      <c r="I228" s="186"/>
    </row>
    <row r="229" spans="1:9" x14ac:dyDescent="0.25">
      <c r="A229" s="3"/>
      <c r="B229" s="186"/>
      <c r="C229" s="186"/>
      <c r="D229" s="186"/>
      <c r="E229" s="186"/>
      <c r="F229" s="186"/>
      <c r="G229" s="186"/>
      <c r="H229" s="186"/>
      <c r="I229" s="186"/>
    </row>
    <row r="230" spans="1:9" x14ac:dyDescent="0.25">
      <c r="A230" s="3"/>
      <c r="B230" s="186"/>
      <c r="C230" s="186"/>
      <c r="D230" s="186"/>
      <c r="E230" s="186"/>
      <c r="F230" s="186"/>
      <c r="G230" s="186"/>
      <c r="H230" s="186"/>
      <c r="I230" s="186"/>
    </row>
    <row r="231" spans="1:9" x14ac:dyDescent="0.25">
      <c r="A231" s="3"/>
      <c r="B231" s="186"/>
      <c r="C231" s="186"/>
      <c r="D231" s="186"/>
      <c r="E231" s="186"/>
      <c r="F231" s="186"/>
      <c r="G231" s="186"/>
      <c r="H231" s="186"/>
      <c r="I231" s="186"/>
    </row>
    <row r="232" spans="1:9" x14ac:dyDescent="0.25">
      <c r="A232" s="3"/>
      <c r="B232" s="186"/>
      <c r="C232" s="186"/>
      <c r="D232" s="186"/>
      <c r="E232" s="186"/>
      <c r="F232" s="186"/>
      <c r="G232" s="186"/>
      <c r="H232" s="186"/>
      <c r="I232" s="186"/>
    </row>
    <row r="233" spans="1:9" x14ac:dyDescent="0.25">
      <c r="A233" s="3"/>
      <c r="B233" s="186"/>
      <c r="C233" s="186"/>
      <c r="D233" s="186"/>
      <c r="E233" s="186"/>
      <c r="F233" s="186"/>
      <c r="G233" s="186"/>
      <c r="H233" s="186"/>
      <c r="I233" s="186"/>
    </row>
    <row r="234" spans="1:9" x14ac:dyDescent="0.25">
      <c r="A234" s="3"/>
      <c r="B234" s="186"/>
      <c r="C234" s="186"/>
      <c r="D234" s="186"/>
      <c r="E234" s="186"/>
      <c r="F234" s="186"/>
      <c r="G234" s="186"/>
      <c r="H234" s="186"/>
      <c r="I234" s="186"/>
    </row>
    <row r="235" spans="1:9" x14ac:dyDescent="0.25">
      <c r="A235" s="3"/>
      <c r="B235" s="186"/>
      <c r="C235" s="186"/>
      <c r="D235" s="186"/>
      <c r="E235" s="186"/>
      <c r="F235" s="186"/>
      <c r="G235" s="186"/>
      <c r="H235" s="186"/>
      <c r="I235" s="186"/>
    </row>
    <row r="236" spans="1:9" x14ac:dyDescent="0.25">
      <c r="A236" s="3"/>
      <c r="B236" s="186"/>
      <c r="C236" s="186"/>
      <c r="D236" s="186"/>
      <c r="E236" s="186"/>
      <c r="F236" s="186"/>
      <c r="G236" s="186"/>
      <c r="H236" s="186"/>
      <c r="I236" s="186"/>
    </row>
    <row r="237" spans="1:9" x14ac:dyDescent="0.25">
      <c r="A237" s="3"/>
      <c r="B237" s="186"/>
      <c r="C237" s="186"/>
      <c r="D237" s="186"/>
      <c r="E237" s="186"/>
      <c r="F237" s="186"/>
      <c r="G237" s="186"/>
      <c r="H237" s="186"/>
      <c r="I237" s="186"/>
    </row>
    <row r="238" spans="1:9" x14ac:dyDescent="0.25">
      <c r="A238" s="3"/>
      <c r="B238" s="186"/>
      <c r="C238" s="186"/>
      <c r="D238" s="186"/>
      <c r="E238" s="186"/>
      <c r="F238" s="186"/>
      <c r="G238" s="186"/>
      <c r="H238" s="186"/>
      <c r="I238" s="186"/>
    </row>
    <row r="239" spans="1:9" x14ac:dyDescent="0.25">
      <c r="A239" s="3"/>
      <c r="B239" s="186"/>
      <c r="C239" s="186"/>
      <c r="D239" s="186"/>
      <c r="E239" s="186"/>
      <c r="F239" s="186"/>
      <c r="G239" s="186"/>
      <c r="H239" s="186"/>
      <c r="I239" s="186"/>
    </row>
    <row r="240" spans="1:9" x14ac:dyDescent="0.25">
      <c r="A240" s="3"/>
      <c r="B240" s="186"/>
      <c r="C240" s="186"/>
      <c r="D240" s="186"/>
      <c r="E240" s="186"/>
      <c r="F240" s="186"/>
      <c r="G240" s="186"/>
      <c r="H240" s="186"/>
      <c r="I240" s="186"/>
    </row>
    <row r="241" spans="1:9" x14ac:dyDescent="0.25">
      <c r="A241" s="3"/>
      <c r="B241" s="186"/>
      <c r="C241" s="186"/>
      <c r="D241" s="186"/>
      <c r="E241" s="186"/>
      <c r="F241" s="186"/>
      <c r="G241" s="186"/>
      <c r="H241" s="186"/>
      <c r="I241" s="186"/>
    </row>
    <row r="242" spans="1:9" x14ac:dyDescent="0.25">
      <c r="A242" s="3"/>
      <c r="B242" s="186"/>
      <c r="C242" s="186"/>
      <c r="D242" s="186"/>
      <c r="E242" s="186"/>
      <c r="F242" s="186"/>
      <c r="G242" s="186"/>
      <c r="H242" s="186"/>
      <c r="I242" s="186"/>
    </row>
    <row r="243" spans="1:9" x14ac:dyDescent="0.25">
      <c r="A243" s="3"/>
      <c r="B243" s="186"/>
      <c r="C243" s="186"/>
      <c r="D243" s="186"/>
      <c r="E243" s="186"/>
      <c r="F243" s="186"/>
      <c r="G243" s="186"/>
      <c r="H243" s="186"/>
      <c r="I243" s="186"/>
    </row>
    <row r="244" spans="1:9" x14ac:dyDescent="0.25">
      <c r="A244" s="3"/>
      <c r="B244" s="186"/>
      <c r="C244" s="186"/>
      <c r="D244" s="186"/>
      <c r="E244" s="186"/>
      <c r="F244" s="186"/>
      <c r="G244" s="186"/>
      <c r="H244" s="186"/>
      <c r="I244" s="186"/>
    </row>
    <row r="245" spans="1:9" x14ac:dyDescent="0.25">
      <c r="A245" s="3"/>
      <c r="B245" s="186"/>
      <c r="C245" s="186"/>
      <c r="D245" s="186"/>
      <c r="E245" s="186"/>
      <c r="F245" s="186"/>
      <c r="G245" s="186"/>
      <c r="H245" s="186"/>
      <c r="I245" s="186"/>
    </row>
    <row r="246" spans="1:9" x14ac:dyDescent="0.25">
      <c r="A246" s="3"/>
      <c r="B246" s="186"/>
      <c r="C246" s="186"/>
      <c r="D246" s="186"/>
      <c r="E246" s="186"/>
      <c r="F246" s="186"/>
      <c r="G246" s="186"/>
      <c r="H246" s="186"/>
      <c r="I246" s="186"/>
    </row>
    <row r="247" spans="1:9" x14ac:dyDescent="0.25">
      <c r="A247" s="3"/>
      <c r="B247" s="186"/>
      <c r="C247" s="186"/>
      <c r="D247" s="186"/>
      <c r="E247" s="186"/>
      <c r="F247" s="186"/>
      <c r="G247" s="186"/>
      <c r="H247" s="186"/>
      <c r="I247" s="186"/>
    </row>
    <row r="248" spans="1:9" x14ac:dyDescent="0.25">
      <c r="A248" s="3"/>
      <c r="B248" s="186"/>
      <c r="C248" s="186"/>
      <c r="D248" s="186"/>
      <c r="E248" s="186"/>
      <c r="F248" s="186"/>
      <c r="G248" s="186"/>
      <c r="H248" s="186"/>
      <c r="I248" s="186"/>
    </row>
    <row r="249" spans="1:9" x14ac:dyDescent="0.25">
      <c r="A249" s="3"/>
      <c r="B249" s="186"/>
      <c r="C249" s="186"/>
      <c r="D249" s="186"/>
      <c r="E249" s="186"/>
      <c r="F249" s="186"/>
      <c r="G249" s="186"/>
      <c r="H249" s="186"/>
      <c r="I249" s="186"/>
    </row>
    <row r="250" spans="1:9" x14ac:dyDescent="0.25">
      <c r="A250" s="3"/>
      <c r="B250" s="186"/>
      <c r="C250" s="186"/>
      <c r="D250" s="186"/>
      <c r="E250" s="186"/>
      <c r="F250" s="186"/>
      <c r="G250" s="186"/>
      <c r="H250" s="186"/>
      <c r="I250" s="186"/>
    </row>
    <row r="251" spans="1:9" x14ac:dyDescent="0.25">
      <c r="A251" s="3"/>
      <c r="B251" s="186"/>
      <c r="C251" s="186"/>
      <c r="D251" s="186"/>
      <c r="E251" s="186"/>
      <c r="F251" s="186"/>
      <c r="G251" s="186"/>
      <c r="H251" s="186"/>
      <c r="I251" s="186"/>
    </row>
    <row r="252" spans="1:9" x14ac:dyDescent="0.25">
      <c r="A252" s="3"/>
      <c r="B252" s="186"/>
      <c r="C252" s="186"/>
      <c r="D252" s="186"/>
      <c r="E252" s="186"/>
      <c r="F252" s="186"/>
      <c r="G252" s="186"/>
      <c r="H252" s="186"/>
      <c r="I252" s="186"/>
    </row>
    <row r="253" spans="1:9" x14ac:dyDescent="0.25">
      <c r="A253" s="3"/>
      <c r="B253" s="186"/>
      <c r="C253" s="186"/>
      <c r="D253" s="186"/>
      <c r="E253" s="186"/>
      <c r="F253" s="186"/>
      <c r="G253" s="186"/>
      <c r="H253" s="186"/>
      <c r="I253" s="186"/>
    </row>
    <row r="254" spans="1:9" x14ac:dyDescent="0.25">
      <c r="A254" s="3"/>
      <c r="B254" s="186"/>
      <c r="C254" s="186"/>
      <c r="D254" s="186"/>
      <c r="E254" s="186"/>
      <c r="F254" s="186"/>
      <c r="G254" s="186"/>
      <c r="H254" s="186"/>
      <c r="I254" s="186"/>
    </row>
    <row r="255" spans="1:9" x14ac:dyDescent="0.25">
      <c r="A255" s="3"/>
      <c r="B255" s="186"/>
      <c r="C255" s="186"/>
      <c r="D255" s="186"/>
      <c r="E255" s="186"/>
      <c r="F255" s="186"/>
      <c r="G255" s="186"/>
      <c r="H255" s="186"/>
      <c r="I255" s="186"/>
    </row>
    <row r="256" spans="1:9" x14ac:dyDescent="0.25">
      <c r="A256" s="3"/>
      <c r="B256" s="186"/>
      <c r="C256" s="186"/>
      <c r="D256" s="186"/>
      <c r="E256" s="186"/>
      <c r="F256" s="186"/>
      <c r="G256" s="186"/>
      <c r="H256" s="186"/>
      <c r="I256" s="186"/>
    </row>
    <row r="257" spans="1:9" x14ac:dyDescent="0.25">
      <c r="A257" s="3"/>
      <c r="B257" s="186"/>
      <c r="C257" s="186"/>
      <c r="D257" s="186"/>
      <c r="E257" s="186"/>
      <c r="F257" s="186"/>
      <c r="G257" s="186"/>
      <c r="H257" s="186"/>
      <c r="I257" s="186"/>
    </row>
    <row r="258" spans="1:9" x14ac:dyDescent="0.25">
      <c r="A258" s="3"/>
      <c r="B258" s="186"/>
      <c r="C258" s="186"/>
      <c r="D258" s="186"/>
      <c r="E258" s="186"/>
      <c r="F258" s="186"/>
      <c r="G258" s="186"/>
      <c r="H258" s="186"/>
      <c r="I258" s="186"/>
    </row>
    <row r="259" spans="1:9" x14ac:dyDescent="0.25">
      <c r="A259" s="3"/>
      <c r="B259" s="186"/>
      <c r="C259" s="186"/>
      <c r="D259" s="186"/>
      <c r="E259" s="186"/>
      <c r="F259" s="186"/>
      <c r="G259" s="186"/>
      <c r="H259" s="186"/>
      <c r="I259" s="186"/>
    </row>
    <row r="260" spans="1:9" x14ac:dyDescent="0.25">
      <c r="A260" s="3"/>
      <c r="B260" s="186"/>
      <c r="C260" s="186"/>
      <c r="D260" s="186"/>
      <c r="E260" s="186"/>
      <c r="F260" s="186"/>
      <c r="G260" s="186"/>
      <c r="H260" s="186"/>
      <c r="I260" s="186"/>
    </row>
    <row r="261" spans="1:9" x14ac:dyDescent="0.25">
      <c r="A261" s="3"/>
      <c r="B261" s="186"/>
      <c r="C261" s="186"/>
      <c r="D261" s="186"/>
      <c r="E261" s="186"/>
      <c r="F261" s="186"/>
      <c r="G261" s="186"/>
      <c r="H261" s="186"/>
      <c r="I261" s="186"/>
    </row>
    <row r="262" spans="1:9" x14ac:dyDescent="0.25">
      <c r="A262" s="3"/>
      <c r="B262" s="186"/>
      <c r="C262" s="186"/>
      <c r="D262" s="186"/>
      <c r="E262" s="186"/>
      <c r="F262" s="186"/>
      <c r="G262" s="186"/>
      <c r="H262" s="186"/>
      <c r="I262" s="186"/>
    </row>
    <row r="263" spans="1:9" x14ac:dyDescent="0.25">
      <c r="A263" s="3"/>
      <c r="B263" s="186"/>
      <c r="C263" s="186"/>
      <c r="D263" s="186"/>
      <c r="E263" s="186"/>
      <c r="F263" s="186"/>
      <c r="G263" s="186"/>
      <c r="H263" s="186"/>
      <c r="I263" s="186"/>
    </row>
    <row r="264" spans="1:9" x14ac:dyDescent="0.25">
      <c r="A264" s="3"/>
      <c r="B264" s="186"/>
      <c r="C264" s="186"/>
      <c r="D264" s="186"/>
      <c r="E264" s="186"/>
      <c r="F264" s="186"/>
      <c r="G264" s="186"/>
      <c r="H264" s="186"/>
      <c r="I264" s="186"/>
    </row>
    <row r="265" spans="1:9" x14ac:dyDescent="0.25">
      <c r="A265" s="3"/>
      <c r="B265" s="186"/>
      <c r="C265" s="186"/>
      <c r="D265" s="186"/>
      <c r="E265" s="186"/>
      <c r="F265" s="186"/>
      <c r="G265" s="186"/>
      <c r="H265" s="186"/>
      <c r="I265" s="186"/>
    </row>
    <row r="266" spans="1:9" x14ac:dyDescent="0.25">
      <c r="A266" s="3"/>
      <c r="B266" s="186"/>
      <c r="C266" s="186"/>
      <c r="D266" s="186"/>
      <c r="E266" s="186"/>
      <c r="F266" s="186"/>
      <c r="G266" s="186"/>
      <c r="H266" s="186"/>
      <c r="I266" s="186"/>
    </row>
    <row r="267" spans="1:9" x14ac:dyDescent="0.25">
      <c r="A267" s="3"/>
      <c r="B267" s="186"/>
      <c r="C267" s="186"/>
      <c r="D267" s="186"/>
      <c r="E267" s="186"/>
      <c r="F267" s="186"/>
      <c r="G267" s="186"/>
      <c r="H267" s="186"/>
      <c r="I267" s="186"/>
    </row>
    <row r="268" spans="1:9" x14ac:dyDescent="0.25">
      <c r="A268" s="3"/>
      <c r="B268" s="186"/>
      <c r="C268" s="186"/>
      <c r="D268" s="186"/>
      <c r="E268" s="186"/>
      <c r="F268" s="186"/>
      <c r="G268" s="186"/>
      <c r="H268" s="186"/>
      <c r="I268" s="186"/>
    </row>
    <row r="269" spans="1:9" x14ac:dyDescent="0.25">
      <c r="A269" s="3"/>
      <c r="B269" s="186"/>
      <c r="C269" s="186"/>
      <c r="D269" s="186"/>
      <c r="E269" s="186"/>
      <c r="F269" s="186"/>
      <c r="G269" s="186"/>
      <c r="H269" s="186"/>
      <c r="I269" s="186"/>
    </row>
    <row r="270" spans="1:9" x14ac:dyDescent="0.25">
      <c r="A270" s="3"/>
      <c r="B270" s="186"/>
      <c r="C270" s="186"/>
      <c r="D270" s="186"/>
      <c r="E270" s="186"/>
      <c r="F270" s="186"/>
      <c r="G270" s="186"/>
      <c r="H270" s="186"/>
      <c r="I270" s="186"/>
    </row>
    <row r="271" spans="1:9" x14ac:dyDescent="0.25">
      <c r="A271" s="3"/>
      <c r="B271" s="186"/>
      <c r="C271" s="186"/>
      <c r="D271" s="186"/>
      <c r="E271" s="186"/>
      <c r="F271" s="186"/>
      <c r="G271" s="186"/>
      <c r="H271" s="186"/>
      <c r="I271" s="186"/>
    </row>
    <row r="272" spans="1:9" x14ac:dyDescent="0.25">
      <c r="A272" s="3"/>
      <c r="B272" s="186"/>
      <c r="C272" s="186"/>
      <c r="D272" s="186"/>
      <c r="E272" s="186"/>
      <c r="F272" s="186"/>
      <c r="G272" s="186"/>
      <c r="H272" s="186"/>
      <c r="I272" s="186"/>
    </row>
    <row r="273" spans="1:9" x14ac:dyDescent="0.25">
      <c r="A273" s="3"/>
      <c r="B273" s="186"/>
      <c r="C273" s="186"/>
      <c r="D273" s="186"/>
      <c r="E273" s="186"/>
      <c r="F273" s="186"/>
      <c r="G273" s="186"/>
      <c r="H273" s="186"/>
      <c r="I273" s="186"/>
    </row>
    <row r="274" spans="1:9" x14ac:dyDescent="0.25">
      <c r="A274" s="3"/>
      <c r="B274" s="186"/>
      <c r="C274" s="186"/>
      <c r="D274" s="186"/>
      <c r="E274" s="186"/>
      <c r="F274" s="186"/>
      <c r="G274" s="186"/>
      <c r="H274" s="186"/>
      <c r="I274" s="186"/>
    </row>
    <row r="275" spans="1:9" x14ac:dyDescent="0.25">
      <c r="A275" s="3"/>
      <c r="B275" s="186"/>
      <c r="C275" s="186"/>
      <c r="D275" s="186"/>
      <c r="E275" s="186"/>
      <c r="F275" s="186"/>
      <c r="G275" s="186"/>
      <c r="H275" s="186"/>
      <c r="I275" s="186"/>
    </row>
    <row r="276" spans="1:9" x14ac:dyDescent="0.25">
      <c r="A276" s="3"/>
      <c r="B276" s="186"/>
      <c r="C276" s="186"/>
      <c r="D276" s="186"/>
      <c r="E276" s="186"/>
      <c r="F276" s="186"/>
      <c r="G276" s="186"/>
      <c r="H276" s="186"/>
      <c r="I276" s="186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9"/>
  <sheetViews>
    <sheetView showGridLines="0" zoomScale="80" zoomScaleNormal="80" workbookViewId="0">
      <selection activeCell="B7" sqref="B7"/>
    </sheetView>
  </sheetViews>
  <sheetFormatPr baseColWidth="10" defaultRowHeight="15" x14ac:dyDescent="0.25"/>
  <cols>
    <col min="1" max="1" width="49.85546875" bestFit="1" customWidth="1"/>
    <col min="2" max="29" width="9.28515625" customWidth="1"/>
    <col min="30" max="30" width="10.140625" bestFit="1" customWidth="1"/>
    <col min="31" max="33" width="9.28515625" customWidth="1"/>
    <col min="41" max="41" width="8.5703125" bestFit="1" customWidth="1"/>
    <col min="43" max="43" width="9.140625" bestFit="1" customWidth="1"/>
  </cols>
  <sheetData>
    <row r="1" spans="1:21" ht="15.75" x14ac:dyDescent="0.25">
      <c r="A1" s="194" t="s">
        <v>80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37"/>
      <c r="M1" s="37"/>
      <c r="N1" s="37"/>
      <c r="O1" s="37"/>
      <c r="P1" s="37"/>
      <c r="Q1" s="37"/>
      <c r="R1" s="37"/>
      <c r="S1" s="37"/>
      <c r="T1" s="37"/>
      <c r="U1" s="37"/>
    </row>
    <row r="2" spans="1:21" ht="17.25" x14ac:dyDescent="0.25">
      <c r="A2" s="195" t="s">
        <v>81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37"/>
      <c r="M2" s="37"/>
      <c r="N2" s="37"/>
      <c r="O2" s="38"/>
      <c r="P2" s="37"/>
      <c r="Q2" s="37"/>
      <c r="R2" s="37"/>
      <c r="S2" s="37"/>
      <c r="T2" s="37"/>
      <c r="U2" s="37"/>
    </row>
    <row r="3" spans="1:2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9"/>
      <c r="T3" s="40"/>
      <c r="U3" s="41" t="s">
        <v>82</v>
      </c>
    </row>
    <row r="4" spans="1:21" x14ac:dyDescent="0.25">
      <c r="A4" s="42" t="s">
        <v>83</v>
      </c>
      <c r="B4" s="43">
        <v>1995</v>
      </c>
      <c r="C4" s="43">
        <v>1996</v>
      </c>
      <c r="D4" s="43">
        <v>1997</v>
      </c>
      <c r="E4" s="43">
        <v>1998</v>
      </c>
      <c r="F4" s="43">
        <v>1999</v>
      </c>
      <c r="G4" s="43">
        <v>2000</v>
      </c>
      <c r="H4" s="43">
        <v>2001</v>
      </c>
      <c r="I4" s="43">
        <v>2002</v>
      </c>
      <c r="J4" s="43">
        <v>2003</v>
      </c>
      <c r="K4" s="43">
        <v>2004</v>
      </c>
      <c r="L4" s="43">
        <v>2005</v>
      </c>
      <c r="M4" s="43">
        <v>2006</v>
      </c>
      <c r="N4" s="43">
        <v>2007</v>
      </c>
      <c r="O4" s="43">
        <v>2008</v>
      </c>
      <c r="P4" s="43">
        <v>2009</v>
      </c>
      <c r="Q4" s="43">
        <v>2010</v>
      </c>
      <c r="R4" s="43">
        <v>2011</v>
      </c>
      <c r="S4" s="43">
        <v>2012</v>
      </c>
      <c r="T4" s="43">
        <v>2013</v>
      </c>
      <c r="U4" s="44" t="s">
        <v>84</v>
      </c>
    </row>
    <row r="5" spans="1:21" x14ac:dyDescent="0.25">
      <c r="A5" s="45" t="s">
        <v>85</v>
      </c>
      <c r="B5" s="46">
        <v>13883.541491</v>
      </c>
      <c r="C5" s="46">
        <v>13680.511903000001</v>
      </c>
      <c r="D5" s="46">
        <v>15334.088384999999</v>
      </c>
      <c r="E5" s="46">
        <v>14677.330307</v>
      </c>
      <c r="F5" s="46">
        <v>10659.216359</v>
      </c>
      <c r="G5" s="46">
        <v>11757.00374</v>
      </c>
      <c r="H5" s="46">
        <v>12820.670279</v>
      </c>
      <c r="I5" s="46">
        <v>12695.461004000001</v>
      </c>
      <c r="J5" s="47">
        <v>13881.703481</v>
      </c>
      <c r="K5" s="47">
        <v>16764.167805000001</v>
      </c>
      <c r="L5" s="47">
        <v>21204.163577650001</v>
      </c>
      <c r="M5" s="47">
        <v>26162.440244180001</v>
      </c>
      <c r="N5" s="47">
        <v>32897.04532487</v>
      </c>
      <c r="O5" s="47">
        <v>39665.825879300006</v>
      </c>
      <c r="P5" s="47">
        <v>32891.132827530171</v>
      </c>
      <c r="Q5" s="47">
        <v>40485.555689789369</v>
      </c>
      <c r="R5" s="47">
        <v>54232.569162209991</v>
      </c>
      <c r="S5" s="47">
        <v>59047.684161589939</v>
      </c>
      <c r="T5" s="47">
        <v>59381.211075629835</v>
      </c>
      <c r="U5" s="48">
        <v>47338.630697710207</v>
      </c>
    </row>
    <row r="6" spans="1:21" x14ac:dyDescent="0.25">
      <c r="A6" s="45" t="s">
        <v>86</v>
      </c>
      <c r="B6" s="52"/>
      <c r="C6" s="46"/>
      <c r="D6" s="46"/>
      <c r="E6" s="46"/>
      <c r="F6" s="52"/>
      <c r="G6" s="52"/>
      <c r="H6" s="52"/>
      <c r="I6" s="52"/>
      <c r="J6" s="53"/>
      <c r="K6" s="53"/>
      <c r="L6" s="53"/>
      <c r="M6" s="53"/>
      <c r="N6" s="53"/>
      <c r="O6" s="53"/>
      <c r="P6" s="53"/>
      <c r="Q6" s="53"/>
      <c r="R6" s="53"/>
      <c r="S6" s="52"/>
      <c r="T6" s="52"/>
      <c r="U6" s="54"/>
    </row>
    <row r="7" spans="1:21" x14ac:dyDescent="0.25">
      <c r="A7" s="55" t="s">
        <v>87</v>
      </c>
      <c r="B7" s="50">
        <v>4669.846243</v>
      </c>
      <c r="C7" s="50">
        <v>4823.5726119999999</v>
      </c>
      <c r="D7" s="50">
        <v>5392.6789179999996</v>
      </c>
      <c r="E7" s="50">
        <v>4682.2122010000003</v>
      </c>
      <c r="F7" s="50">
        <v>3952.3742659999998</v>
      </c>
      <c r="G7" s="50">
        <v>3878.1138999999998</v>
      </c>
      <c r="H7" s="50">
        <v>4154.9717790000004</v>
      </c>
      <c r="I7" s="50">
        <v>4000.4747280000001</v>
      </c>
      <c r="J7" s="50">
        <v>4229.4717570000003</v>
      </c>
      <c r="K7" s="50">
        <v>5085.0290320000004</v>
      </c>
      <c r="L7" s="50">
        <v>6005.6253346802796</v>
      </c>
      <c r="M7" s="50">
        <v>6919.6517235800002</v>
      </c>
      <c r="N7" s="50">
        <v>8568.9766325400033</v>
      </c>
      <c r="O7" s="50">
        <v>11433.937812</v>
      </c>
      <c r="P7" s="50">
        <v>9456.3975779299162</v>
      </c>
      <c r="Q7" s="50">
        <v>10437.149453349979</v>
      </c>
      <c r="R7" s="50">
        <v>13548.917734610097</v>
      </c>
      <c r="S7" s="50">
        <v>14178.34986679</v>
      </c>
      <c r="T7" s="50">
        <v>16336.672869870303</v>
      </c>
      <c r="U7" s="51">
        <v>13776.040545819978</v>
      </c>
    </row>
    <row r="8" spans="1:21" x14ac:dyDescent="0.25">
      <c r="A8" s="56" t="s">
        <v>88</v>
      </c>
      <c r="B8" s="47">
        <v>1387.2446660000001</v>
      </c>
      <c r="C8" s="47">
        <v>1311.809338</v>
      </c>
      <c r="D8" s="47">
        <v>1593.0227500000001</v>
      </c>
      <c r="E8" s="47">
        <v>1312.269399</v>
      </c>
      <c r="F8" s="47">
        <v>868.59087799999998</v>
      </c>
      <c r="G8" s="47">
        <v>944.94808</v>
      </c>
      <c r="H8" s="47">
        <v>789.879592</v>
      </c>
      <c r="I8" s="47">
        <v>785.32739900000001</v>
      </c>
      <c r="J8" s="47">
        <v>727.871081</v>
      </c>
      <c r="K8" s="47">
        <v>1081.8643569999999</v>
      </c>
      <c r="L8" s="47">
        <v>1219.1236306299977</v>
      </c>
      <c r="M8" s="47">
        <v>1497.6157820200001</v>
      </c>
      <c r="N8" s="47">
        <v>1365.9560326599985</v>
      </c>
      <c r="O8" s="47">
        <v>1198.1071097399999</v>
      </c>
      <c r="P8" s="47">
        <v>563.39609606000067</v>
      </c>
      <c r="Q8" s="47">
        <v>304.7457412400006</v>
      </c>
      <c r="R8" s="47">
        <v>563.09567563999963</v>
      </c>
      <c r="S8" s="47">
        <v>533.06100895999998</v>
      </c>
      <c r="T8" s="47">
        <v>431.05451061999992</v>
      </c>
      <c r="U8" s="49">
        <v>349.79465364999965</v>
      </c>
    </row>
    <row r="9" spans="1:21" x14ac:dyDescent="0.25">
      <c r="A9" s="55" t="s">
        <v>89</v>
      </c>
      <c r="B9" s="50">
        <v>505.14227399999999</v>
      </c>
      <c r="C9" s="50">
        <v>516.23866899999996</v>
      </c>
      <c r="D9" s="50">
        <v>593.47853399999997</v>
      </c>
      <c r="E9" s="50">
        <v>631.28715799999998</v>
      </c>
      <c r="F9" s="50">
        <v>466.20062100000001</v>
      </c>
      <c r="G9" s="50">
        <v>549.04192999999998</v>
      </c>
      <c r="H9" s="50">
        <v>588.87329599999998</v>
      </c>
      <c r="I9" s="50">
        <v>676.57981400000006</v>
      </c>
      <c r="J9" s="50">
        <v>747.69325300000003</v>
      </c>
      <c r="K9" s="50">
        <v>1044.468633</v>
      </c>
      <c r="L9" s="50">
        <v>1757.0675521800024</v>
      </c>
      <c r="M9" s="50">
        <v>2290.5705596500002</v>
      </c>
      <c r="N9" s="50">
        <v>3072.5652178000032</v>
      </c>
      <c r="O9" s="50">
        <v>3125.9803768500001</v>
      </c>
      <c r="P9" s="50">
        <v>2297.888323579994</v>
      </c>
      <c r="Q9" s="50">
        <v>3856.6741253800283</v>
      </c>
      <c r="R9" s="50">
        <v>6059.0272133299814</v>
      </c>
      <c r="S9" s="50">
        <v>6452.7405473099989</v>
      </c>
      <c r="T9" s="50">
        <v>5495.9575036900715</v>
      </c>
      <c r="U9" s="51">
        <v>3787.6267268100119</v>
      </c>
    </row>
    <row r="10" spans="1:21" x14ac:dyDescent="0.25">
      <c r="A10" s="56" t="s">
        <v>90</v>
      </c>
      <c r="B10" s="47">
        <v>453.30078500000002</v>
      </c>
      <c r="C10" s="47">
        <v>430.56324000000001</v>
      </c>
      <c r="D10" s="47">
        <v>514.10758899999996</v>
      </c>
      <c r="E10" s="47">
        <v>470.42188499999997</v>
      </c>
      <c r="F10" s="47">
        <v>422.30776600000002</v>
      </c>
      <c r="G10" s="47">
        <v>509.664736</v>
      </c>
      <c r="H10" s="47">
        <v>580.383374</v>
      </c>
      <c r="I10" s="47">
        <v>640.82861600000001</v>
      </c>
      <c r="J10" s="47">
        <v>768.44665999999995</v>
      </c>
      <c r="K10" s="47">
        <v>973.13278300000002</v>
      </c>
      <c r="L10" s="47">
        <v>1383.3872749399895</v>
      </c>
      <c r="M10" s="47">
        <v>1884.8849664400002</v>
      </c>
      <c r="N10" s="47">
        <v>2393.9398750299997</v>
      </c>
      <c r="O10" s="47">
        <v>2328.4155571199999</v>
      </c>
      <c r="P10" s="47">
        <v>2146.5782475099986</v>
      </c>
      <c r="Q10" s="47">
        <v>2369.6365390399947</v>
      </c>
      <c r="R10" s="47">
        <v>2740.2480669499846</v>
      </c>
      <c r="S10" s="47">
        <v>2851.3173232200015</v>
      </c>
      <c r="T10" s="47">
        <v>2590.4795437800567</v>
      </c>
      <c r="U10" s="49">
        <v>1881.6353118499942</v>
      </c>
    </row>
    <row r="11" spans="1:21" x14ac:dyDescent="0.25">
      <c r="A11" s="55" t="s">
        <v>91</v>
      </c>
      <c r="B11" s="50">
        <v>758.92274899999995</v>
      </c>
      <c r="C11" s="50">
        <v>775.97793799999999</v>
      </c>
      <c r="D11" s="50">
        <v>757.32919100000004</v>
      </c>
      <c r="E11" s="50">
        <v>779.36579900000004</v>
      </c>
      <c r="F11" s="50">
        <v>496.28175800000002</v>
      </c>
      <c r="G11" s="50">
        <v>488.85021499999999</v>
      </c>
      <c r="H11" s="50">
        <v>544.375316</v>
      </c>
      <c r="I11" s="50">
        <v>511.41794900000002</v>
      </c>
      <c r="J11" s="50">
        <v>623.71408899999994</v>
      </c>
      <c r="K11" s="50">
        <v>677.10978299999999</v>
      </c>
      <c r="L11" s="50">
        <v>773.66109856000253</v>
      </c>
      <c r="M11" s="50">
        <v>933.21483374000002</v>
      </c>
      <c r="N11" s="50">
        <v>1204.8744389999988</v>
      </c>
      <c r="O11" s="50">
        <v>1557.4010764100001</v>
      </c>
      <c r="P11" s="50">
        <v>1338.3935482400018</v>
      </c>
      <c r="Q11" s="50">
        <v>1611.4274777399971</v>
      </c>
      <c r="R11" s="50">
        <v>2147.272510260012</v>
      </c>
      <c r="S11" s="50">
        <v>2266.5323850099999</v>
      </c>
      <c r="T11" s="50">
        <v>2206.9090272200151</v>
      </c>
      <c r="U11" s="51">
        <v>1873.8290125199915</v>
      </c>
    </row>
    <row r="12" spans="1:21" x14ac:dyDescent="0.25">
      <c r="A12" s="56" t="s">
        <v>92</v>
      </c>
      <c r="B12" s="47">
        <v>1238.244537</v>
      </c>
      <c r="C12" s="47">
        <v>957.68730200000005</v>
      </c>
      <c r="D12" s="47">
        <v>944.600099</v>
      </c>
      <c r="E12" s="47">
        <v>989.52322500000002</v>
      </c>
      <c r="F12" s="47">
        <v>527.46114599999999</v>
      </c>
      <c r="G12" s="47">
        <v>542.83851300000003</v>
      </c>
      <c r="H12" s="47">
        <v>542.41977599999996</v>
      </c>
      <c r="I12" s="47">
        <v>613.78022299999998</v>
      </c>
      <c r="J12" s="47">
        <v>644.61000999999999</v>
      </c>
      <c r="K12" s="47">
        <v>649.41460400000005</v>
      </c>
      <c r="L12" s="47">
        <v>705.3145467700125</v>
      </c>
      <c r="M12" s="47">
        <v>944.5734480399999</v>
      </c>
      <c r="N12" s="47">
        <v>1230.8294063100013</v>
      </c>
      <c r="O12" s="47">
        <v>1152.7167802700001</v>
      </c>
      <c r="P12" s="47">
        <v>825.38575514999945</v>
      </c>
      <c r="Q12" s="47">
        <v>1156.642575050003</v>
      </c>
      <c r="R12" s="47">
        <v>1437.7085353200007</v>
      </c>
      <c r="S12" s="47">
        <v>1677.3118849700011</v>
      </c>
      <c r="T12" s="47">
        <v>1478.8043751899859</v>
      </c>
      <c r="U12" s="49">
        <v>1121.9007296400177</v>
      </c>
    </row>
    <row r="13" spans="1:21" x14ac:dyDescent="0.25">
      <c r="A13" s="55" t="s">
        <v>93</v>
      </c>
      <c r="B13" s="50">
        <v>282.69664399999999</v>
      </c>
      <c r="C13" s="50">
        <v>344.34095500000001</v>
      </c>
      <c r="D13" s="50">
        <v>350.94529699999998</v>
      </c>
      <c r="E13" s="50">
        <v>449.95970299999999</v>
      </c>
      <c r="F13" s="50">
        <v>239.227586</v>
      </c>
      <c r="G13" s="50">
        <v>210.38993199999999</v>
      </c>
      <c r="H13" s="50">
        <v>245.33197999999999</v>
      </c>
      <c r="I13" s="50">
        <v>260.24805199999997</v>
      </c>
      <c r="J13" s="50">
        <v>256.289332</v>
      </c>
      <c r="K13" s="50">
        <v>260.14825300000001</v>
      </c>
      <c r="L13" s="50">
        <v>333.31406707000104</v>
      </c>
      <c r="M13" s="50">
        <v>387.23988883999999</v>
      </c>
      <c r="N13" s="50">
        <v>455.75298384000007</v>
      </c>
      <c r="O13" s="50">
        <v>567.61277840999992</v>
      </c>
      <c r="P13" s="50">
        <v>441.57642883999938</v>
      </c>
      <c r="Q13" s="50">
        <v>501.56237221000322</v>
      </c>
      <c r="R13" s="50">
        <v>613.70639728000424</v>
      </c>
      <c r="S13" s="50">
        <v>789.15209560000096</v>
      </c>
      <c r="T13" s="50">
        <v>963.31023254999286</v>
      </c>
      <c r="U13" s="51">
        <v>706.49855567999077</v>
      </c>
    </row>
    <row r="14" spans="1:21" x14ac:dyDescent="0.25">
      <c r="A14" s="56" t="s">
        <v>94</v>
      </c>
      <c r="B14" s="47">
        <v>118.897423</v>
      </c>
      <c r="C14" s="47">
        <v>129.174711</v>
      </c>
      <c r="D14" s="47">
        <v>183.42512099999999</v>
      </c>
      <c r="E14" s="47">
        <v>225.700591</v>
      </c>
      <c r="F14" s="47">
        <v>227.53437600000001</v>
      </c>
      <c r="G14" s="47">
        <v>355.82508300000001</v>
      </c>
      <c r="H14" s="47">
        <v>473.98433999999997</v>
      </c>
      <c r="I14" s="47">
        <v>532.18392800000004</v>
      </c>
      <c r="J14" s="47">
        <v>685.97066299999994</v>
      </c>
      <c r="K14" s="47">
        <v>1054.853523</v>
      </c>
      <c r="L14" s="47">
        <v>1616.8212293599972</v>
      </c>
      <c r="M14" s="47">
        <v>2219.2730315799995</v>
      </c>
      <c r="N14" s="47">
        <v>3326.5736539899958</v>
      </c>
      <c r="O14" s="47">
        <v>4548.798071520001</v>
      </c>
      <c r="P14" s="47">
        <v>3715.1707397000141</v>
      </c>
      <c r="Q14" s="47">
        <v>5477.4367963999457</v>
      </c>
      <c r="R14" s="47">
        <v>8176.4397185599482</v>
      </c>
      <c r="S14" s="47">
        <v>9822.3509647200008</v>
      </c>
      <c r="T14" s="47">
        <v>10362.788612360207</v>
      </c>
      <c r="U14" s="49">
        <v>8531.5290967501896</v>
      </c>
    </row>
    <row r="15" spans="1:21" x14ac:dyDescent="0.25">
      <c r="A15" s="55" t="s">
        <v>95</v>
      </c>
      <c r="B15" s="50">
        <v>273.48945300000003</v>
      </c>
      <c r="C15" s="50">
        <v>323.81991299999999</v>
      </c>
      <c r="D15" s="50">
        <v>384.85108500000001</v>
      </c>
      <c r="E15" s="50">
        <v>308.40385300000003</v>
      </c>
      <c r="F15" s="50">
        <v>252.832819</v>
      </c>
      <c r="G15" s="50">
        <v>316.79115999999999</v>
      </c>
      <c r="H15" s="50">
        <v>317.95351299999999</v>
      </c>
      <c r="I15" s="50">
        <v>365.53912300000002</v>
      </c>
      <c r="J15" s="50">
        <v>410.256731</v>
      </c>
      <c r="K15" s="50">
        <v>412.47181699999999</v>
      </c>
      <c r="L15" s="50">
        <v>529.00084124999921</v>
      </c>
      <c r="M15" s="50">
        <v>696.92914764</v>
      </c>
      <c r="N15" s="50">
        <v>732.79194196000014</v>
      </c>
      <c r="O15" s="50">
        <v>809.61600305999991</v>
      </c>
      <c r="P15" s="50">
        <v>694.56650478000051</v>
      </c>
      <c r="Q15" s="50">
        <v>834.93573479999793</v>
      </c>
      <c r="R15" s="50">
        <v>1065.8455222600016</v>
      </c>
      <c r="S15" s="50">
        <v>1089.9057117900002</v>
      </c>
      <c r="T15" s="50">
        <v>881.68679952000343</v>
      </c>
      <c r="U15" s="51">
        <v>672.44061198000054</v>
      </c>
    </row>
    <row r="16" spans="1:21" x14ac:dyDescent="0.25">
      <c r="A16" s="57" t="s">
        <v>96</v>
      </c>
      <c r="B16" s="58">
        <v>4195.7567169999984</v>
      </c>
      <c r="C16" s="58">
        <v>4067.3272250000009</v>
      </c>
      <c r="D16" s="58">
        <v>4619.6498009999996</v>
      </c>
      <c r="E16" s="58">
        <v>4828.1864929999992</v>
      </c>
      <c r="F16" s="58">
        <v>3206.4051430000009</v>
      </c>
      <c r="G16" s="58">
        <v>3960.540191000001</v>
      </c>
      <c r="H16" s="58">
        <v>4582.4973129999998</v>
      </c>
      <c r="I16" s="58">
        <v>4309.081172000002</v>
      </c>
      <c r="J16" s="58">
        <v>4787.3799049999998</v>
      </c>
      <c r="K16" s="58">
        <v>5525.6750200000006</v>
      </c>
      <c r="L16" s="58">
        <v>6880.8480022097192</v>
      </c>
      <c r="M16" s="58">
        <v>8388.4868626499992</v>
      </c>
      <c r="N16" s="58">
        <v>10544.785141739998</v>
      </c>
      <c r="O16" s="58">
        <v>12943.240313920011</v>
      </c>
      <c r="P16" s="58">
        <v>11411.779605740248</v>
      </c>
      <c r="Q16" s="58">
        <v>13935.344874579419</v>
      </c>
      <c r="R16" s="58">
        <v>17880.307787999955</v>
      </c>
      <c r="S16" s="58">
        <v>19386.962373219932</v>
      </c>
      <c r="T16" s="58">
        <v>18633.547600829203</v>
      </c>
      <c r="U16" s="59">
        <v>14637.33545301003</v>
      </c>
    </row>
    <row r="18" spans="1:43" ht="15.75" x14ac:dyDescent="0.25">
      <c r="A18" s="194" t="s">
        <v>97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</row>
    <row r="19" spans="1:43" ht="17.25" x14ac:dyDescent="0.25">
      <c r="A19" s="195" t="s">
        <v>98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</row>
    <row r="20" spans="1:43" x14ac:dyDescent="0.25">
      <c r="A20" s="64"/>
      <c r="B20" s="105"/>
      <c r="C20" s="105"/>
      <c r="D20" s="105"/>
      <c r="E20" s="105"/>
      <c r="F20" s="105"/>
      <c r="G20" s="105"/>
      <c r="H20" s="105"/>
      <c r="I20" s="64"/>
      <c r="J20" s="64"/>
      <c r="K20" s="64"/>
      <c r="L20" s="64"/>
      <c r="M20" s="64"/>
      <c r="N20" s="64"/>
      <c r="O20" s="64"/>
      <c r="P20" s="64"/>
      <c r="Q20" s="64"/>
      <c r="R20" s="65"/>
      <c r="S20" s="65"/>
      <c r="T20" s="65"/>
      <c r="U20" s="65"/>
      <c r="V20" s="65"/>
      <c r="W20" s="65"/>
      <c r="X20" s="104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103"/>
      <c r="AM20" s="66"/>
      <c r="AN20" s="66"/>
      <c r="AO20" s="65"/>
      <c r="AP20" s="102" t="s">
        <v>82</v>
      </c>
      <c r="AQ20" s="65"/>
    </row>
    <row r="21" spans="1:43" x14ac:dyDescent="0.25">
      <c r="A21" s="101" t="s">
        <v>99</v>
      </c>
      <c r="B21" s="100">
        <v>1994</v>
      </c>
      <c r="C21" s="100" t="s">
        <v>100</v>
      </c>
      <c r="D21" s="100">
        <v>1995</v>
      </c>
      <c r="E21" s="100" t="s">
        <v>100</v>
      </c>
      <c r="F21" s="100">
        <v>1996</v>
      </c>
      <c r="G21" s="100" t="s">
        <v>100</v>
      </c>
      <c r="H21" s="100">
        <v>1997</v>
      </c>
      <c r="I21" s="100" t="s">
        <v>100</v>
      </c>
      <c r="J21" s="100">
        <v>1998</v>
      </c>
      <c r="K21" s="100" t="s">
        <v>100</v>
      </c>
      <c r="L21" s="100">
        <v>1999</v>
      </c>
      <c r="M21" s="100" t="s">
        <v>100</v>
      </c>
      <c r="N21" s="100">
        <v>2000</v>
      </c>
      <c r="O21" s="100" t="s">
        <v>100</v>
      </c>
      <c r="P21" s="100">
        <v>2001</v>
      </c>
      <c r="Q21" s="100" t="s">
        <v>100</v>
      </c>
      <c r="R21" s="100">
        <v>2002</v>
      </c>
      <c r="S21" s="100" t="s">
        <v>100</v>
      </c>
      <c r="T21" s="100">
        <v>2003</v>
      </c>
      <c r="U21" s="100" t="s">
        <v>100</v>
      </c>
      <c r="V21" s="100">
        <v>2004</v>
      </c>
      <c r="W21" s="100" t="s">
        <v>100</v>
      </c>
      <c r="X21" s="100">
        <v>2005</v>
      </c>
      <c r="Y21" s="100" t="s">
        <v>100</v>
      </c>
      <c r="Z21" s="100">
        <v>2006</v>
      </c>
      <c r="AA21" s="100" t="s">
        <v>100</v>
      </c>
      <c r="AB21" s="100">
        <v>2007</v>
      </c>
      <c r="AC21" s="100" t="s">
        <v>100</v>
      </c>
      <c r="AD21" s="100">
        <v>2008</v>
      </c>
      <c r="AE21" s="100" t="s">
        <v>100</v>
      </c>
      <c r="AF21" s="100">
        <v>2009</v>
      </c>
      <c r="AG21" s="100" t="s">
        <v>100</v>
      </c>
      <c r="AH21" s="100">
        <v>2010</v>
      </c>
      <c r="AI21" s="100" t="s">
        <v>100</v>
      </c>
      <c r="AJ21" s="100">
        <v>2011</v>
      </c>
      <c r="AK21" s="100" t="s">
        <v>100</v>
      </c>
      <c r="AL21" s="100">
        <v>2012</v>
      </c>
      <c r="AM21" s="100" t="s">
        <v>100</v>
      </c>
      <c r="AN21" s="100">
        <v>2013</v>
      </c>
      <c r="AO21" s="100" t="s">
        <v>101</v>
      </c>
      <c r="AP21" s="100" t="s">
        <v>84</v>
      </c>
      <c r="AQ21" s="99" t="s">
        <v>100</v>
      </c>
    </row>
    <row r="22" spans="1:43" ht="15.75" thickBot="1" x14ac:dyDescent="0.3">
      <c r="A22" s="98" t="s">
        <v>102</v>
      </c>
      <c r="B22" s="95">
        <v>11940.790683999998</v>
      </c>
      <c r="C22" s="96">
        <v>100</v>
      </c>
      <c r="D22" s="95">
        <v>13883.541256</v>
      </c>
      <c r="E22" s="96">
        <v>100</v>
      </c>
      <c r="F22" s="95">
        <v>13680.511903000001</v>
      </c>
      <c r="G22" s="96">
        <v>100</v>
      </c>
      <c r="H22" s="95">
        <v>15334.088384999999</v>
      </c>
      <c r="I22" s="96">
        <v>100</v>
      </c>
      <c r="J22" s="95">
        <v>14677.330307000002</v>
      </c>
      <c r="K22" s="96">
        <v>100</v>
      </c>
      <c r="L22" s="95">
        <v>10659.216359000004</v>
      </c>
      <c r="M22" s="96">
        <v>100</v>
      </c>
      <c r="N22" s="95">
        <v>11757.003739999998</v>
      </c>
      <c r="O22" s="96">
        <v>100</v>
      </c>
      <c r="P22" s="95">
        <v>12820.670278999998</v>
      </c>
      <c r="Q22" s="96">
        <v>100</v>
      </c>
      <c r="R22" s="95">
        <v>12695.461003999997</v>
      </c>
      <c r="S22" s="96">
        <v>100</v>
      </c>
      <c r="T22" s="95">
        <v>13881.703481</v>
      </c>
      <c r="U22" s="96">
        <v>100</v>
      </c>
      <c r="V22" s="95">
        <v>16764.167805000001</v>
      </c>
      <c r="W22" s="96">
        <v>100</v>
      </c>
      <c r="X22" s="95">
        <v>21204.163577650008</v>
      </c>
      <c r="Y22" s="96">
        <v>100</v>
      </c>
      <c r="Z22" s="95">
        <v>26162.440244180001</v>
      </c>
      <c r="AA22" s="96">
        <v>100</v>
      </c>
      <c r="AB22" s="95">
        <v>32897.04532487</v>
      </c>
      <c r="AC22" s="96">
        <v>100</v>
      </c>
      <c r="AD22" s="95">
        <v>39665.82587932999</v>
      </c>
      <c r="AE22" s="97">
        <v>100</v>
      </c>
      <c r="AF22" s="95">
        <v>32891.132827530011</v>
      </c>
      <c r="AG22" s="96">
        <v>100</v>
      </c>
      <c r="AH22" s="95">
        <v>40485.555689790002</v>
      </c>
      <c r="AI22" s="96">
        <v>100</v>
      </c>
      <c r="AJ22" s="95">
        <v>54232.569162210108</v>
      </c>
      <c r="AK22" s="67">
        <v>100</v>
      </c>
      <c r="AL22" s="95">
        <v>59047.684161589939</v>
      </c>
      <c r="AM22" s="67">
        <v>100</v>
      </c>
      <c r="AN22" s="67">
        <v>59381.211075629835</v>
      </c>
      <c r="AO22" s="67">
        <v>100</v>
      </c>
      <c r="AP22" s="63">
        <v>47338.63069771001</v>
      </c>
      <c r="AQ22" s="94">
        <v>100</v>
      </c>
    </row>
    <row r="23" spans="1:43" ht="16.5" thickTop="1" thickBot="1" x14ac:dyDescent="0.3">
      <c r="A23" s="92" t="s">
        <v>103</v>
      </c>
      <c r="B23" s="82">
        <v>620.51580799999999</v>
      </c>
      <c r="C23" s="83">
        <v>5.1966056890307692</v>
      </c>
      <c r="D23" s="82">
        <v>779.26580499999989</v>
      </c>
      <c r="E23" s="83">
        <v>5.6128749188052245</v>
      </c>
      <c r="F23" s="82">
        <v>1016.327379</v>
      </c>
      <c r="G23" s="83">
        <v>7.4290157137842883</v>
      </c>
      <c r="H23" s="82">
        <v>958.08278100000007</v>
      </c>
      <c r="I23" s="83">
        <v>6.248058293032984</v>
      </c>
      <c r="J23" s="82">
        <v>931.99607800000001</v>
      </c>
      <c r="K23" s="83">
        <v>6.3499019133984245</v>
      </c>
      <c r="L23" s="82">
        <v>712.32531900000004</v>
      </c>
      <c r="M23" s="83">
        <v>6.6827175188967356</v>
      </c>
      <c r="N23" s="82">
        <v>799.22444399999995</v>
      </c>
      <c r="O23" s="83">
        <v>6.7978582100884841</v>
      </c>
      <c r="P23" s="82">
        <v>803.90425899999991</v>
      </c>
      <c r="Q23" s="83">
        <v>6.2703762089317525</v>
      </c>
      <c r="R23" s="82">
        <v>909.38818700000002</v>
      </c>
      <c r="S23" s="83">
        <v>7.1630970054059189</v>
      </c>
      <c r="T23" s="82">
        <v>949.50304399999993</v>
      </c>
      <c r="U23" s="83">
        <v>6.8399605660760034</v>
      </c>
      <c r="V23" s="82">
        <v>1081.9751990000002</v>
      </c>
      <c r="W23" s="83">
        <v>6.4540943015214598</v>
      </c>
      <c r="X23" s="82">
        <v>1019.2985492999994</v>
      </c>
      <c r="Y23" s="83">
        <v>4.8070679400642744</v>
      </c>
      <c r="Z23" s="82">
        <v>1241.2815426399998</v>
      </c>
      <c r="AA23" s="83">
        <v>4.744517449652391</v>
      </c>
      <c r="AB23" s="82">
        <v>1677.9671062700002</v>
      </c>
      <c r="AC23" s="83">
        <v>5.1006620494317323</v>
      </c>
      <c r="AD23" s="82">
        <v>2217.2448611100017</v>
      </c>
      <c r="AE23" s="84">
        <v>5.5898114105961838</v>
      </c>
      <c r="AF23" s="82">
        <v>1733.3189498699996</v>
      </c>
      <c r="AG23" s="83">
        <v>5.2698669849984752</v>
      </c>
      <c r="AH23" s="82">
        <v>2000.434633060001</v>
      </c>
      <c r="AI23" s="83">
        <v>4.9411070170008511</v>
      </c>
      <c r="AJ23" s="82">
        <v>2542.5470586300016</v>
      </c>
      <c r="AK23" s="81">
        <v>4.6503069566221109</v>
      </c>
      <c r="AL23" s="82">
        <v>2684.9380227999968</v>
      </c>
      <c r="AM23" s="81">
        <v>4.5470674437500262</v>
      </c>
      <c r="AN23" s="81">
        <v>2562.9182257799985</v>
      </c>
      <c r="AO23" s="81">
        <v>4.3160423631572336</v>
      </c>
      <c r="AP23" s="60">
        <v>1979.1067794599994</v>
      </c>
      <c r="AQ23" s="80">
        <v>4.1807436131770874</v>
      </c>
    </row>
    <row r="24" spans="1:43" ht="16.5" thickTop="1" thickBot="1" x14ac:dyDescent="0.3">
      <c r="A24" s="93" t="s">
        <v>104</v>
      </c>
      <c r="B24" s="75">
        <v>53.535733000000008</v>
      </c>
      <c r="C24" s="86">
        <v>0.44834328326125794</v>
      </c>
      <c r="D24" s="75">
        <v>54.127608000000002</v>
      </c>
      <c r="E24" s="86">
        <v>0.38986888864977348</v>
      </c>
      <c r="F24" s="75">
        <v>71.979742000000002</v>
      </c>
      <c r="G24" s="86">
        <v>0.52614801631959085</v>
      </c>
      <c r="H24" s="75">
        <v>66.702162999999999</v>
      </c>
      <c r="I24" s="86">
        <v>0.43499268639437938</v>
      </c>
      <c r="J24" s="75">
        <v>63.341208000000002</v>
      </c>
      <c r="K24" s="86">
        <v>0.43155810133802691</v>
      </c>
      <c r="L24" s="75">
        <v>60.406335000000006</v>
      </c>
      <c r="M24" s="86">
        <v>0.56670521514460592</v>
      </c>
      <c r="N24" s="75">
        <v>92.040611999999996</v>
      </c>
      <c r="O24" s="86">
        <v>0.78285772493936456</v>
      </c>
      <c r="P24" s="75">
        <v>103.83477000000001</v>
      </c>
      <c r="Q24" s="86">
        <v>0.80990125898549381</v>
      </c>
      <c r="R24" s="75">
        <v>71.120643000000015</v>
      </c>
      <c r="S24" s="86">
        <v>0.5602052810653495</v>
      </c>
      <c r="T24" s="75">
        <v>89.145864999999986</v>
      </c>
      <c r="U24" s="86">
        <v>0.64218246069017859</v>
      </c>
      <c r="V24" s="75">
        <v>113.008802</v>
      </c>
      <c r="W24" s="86">
        <v>0.6741092269805038</v>
      </c>
      <c r="X24" s="75">
        <v>198.61613367000001</v>
      </c>
      <c r="Y24" s="86">
        <v>0.93668459471492171</v>
      </c>
      <c r="Z24" s="75">
        <v>272.4462388</v>
      </c>
      <c r="AA24" s="86">
        <v>1.0413640174891843</v>
      </c>
      <c r="AB24" s="75">
        <v>473.71707805</v>
      </c>
      <c r="AC24" s="86">
        <v>1.4399988612104087</v>
      </c>
      <c r="AD24" s="75">
        <v>424.78062046000002</v>
      </c>
      <c r="AE24" s="87">
        <v>1.0708982128652835</v>
      </c>
      <c r="AF24" s="75">
        <v>94.464160949999979</v>
      </c>
      <c r="AG24" s="86">
        <v>0.28720251578240896</v>
      </c>
      <c r="AH24" s="75">
        <v>124.06320775000003</v>
      </c>
      <c r="AI24" s="86">
        <v>0.3064381990964925</v>
      </c>
      <c r="AJ24" s="75">
        <v>165.64895838999999</v>
      </c>
      <c r="AK24" s="67">
        <v>0.30297118825926217</v>
      </c>
      <c r="AL24" s="75">
        <v>184.24415931000001</v>
      </c>
      <c r="AM24" s="67">
        <v>0.31202605474889972</v>
      </c>
      <c r="AN24" s="67">
        <v>148.86717018999997</v>
      </c>
      <c r="AO24" s="67">
        <v>0.25069743020296087</v>
      </c>
      <c r="AP24" s="62">
        <v>108.34359265000001</v>
      </c>
      <c r="AQ24" s="74">
        <v>0.2288692998786741</v>
      </c>
    </row>
    <row r="25" spans="1:43" ht="16.5" thickTop="1" thickBot="1" x14ac:dyDescent="0.3">
      <c r="A25" s="92" t="s">
        <v>105</v>
      </c>
      <c r="B25" s="82">
        <v>11242.724841999998</v>
      </c>
      <c r="C25" s="83">
        <v>94.153939546604988</v>
      </c>
      <c r="D25" s="82">
        <v>13025.784963000004</v>
      </c>
      <c r="E25" s="83">
        <v>93.821775891440495</v>
      </c>
      <c r="F25" s="82">
        <v>12566.890391000001</v>
      </c>
      <c r="G25" s="83">
        <v>91.859796476213774</v>
      </c>
      <c r="H25" s="82">
        <v>14291.765970999999</v>
      </c>
      <c r="I25" s="83">
        <v>93.202579848048785</v>
      </c>
      <c r="J25" s="82">
        <v>13661.059407999999</v>
      </c>
      <c r="K25" s="83">
        <v>93.075914503911406</v>
      </c>
      <c r="L25" s="82">
        <v>9872.407180000002</v>
      </c>
      <c r="M25" s="83">
        <v>92.6185082233023</v>
      </c>
      <c r="N25" s="82">
        <v>10856.278835999998</v>
      </c>
      <c r="O25" s="83">
        <v>92.338822680343895</v>
      </c>
      <c r="P25" s="82">
        <v>11827.251172999999</v>
      </c>
      <c r="Q25" s="83">
        <v>92.251426139339998</v>
      </c>
      <c r="R25" s="82">
        <v>11704.335722</v>
      </c>
      <c r="S25" s="83">
        <v>92.193073715970456</v>
      </c>
      <c r="T25" s="82">
        <v>12825.556978000002</v>
      </c>
      <c r="U25" s="83">
        <v>92.39180908563884</v>
      </c>
      <c r="V25" s="82">
        <v>15548.691875000002</v>
      </c>
      <c r="W25" s="83">
        <v>92.749559989267851</v>
      </c>
      <c r="X25" s="82">
        <v>19965.059517910009</v>
      </c>
      <c r="Y25" s="83">
        <v>94.156317200617806</v>
      </c>
      <c r="Z25" s="82">
        <v>24621.552609310002</v>
      </c>
      <c r="AA25" s="83">
        <v>94.110306146947508</v>
      </c>
      <c r="AB25" s="82">
        <v>30717.68610427</v>
      </c>
      <c r="AC25" s="83">
        <v>93.375212882865156</v>
      </c>
      <c r="AD25" s="82">
        <v>36993.892839219981</v>
      </c>
      <c r="AE25" s="84">
        <v>93.263891571958013</v>
      </c>
      <c r="AF25" s="82">
        <v>31042.08456015</v>
      </c>
      <c r="AG25" s="83">
        <v>94.378277339744443</v>
      </c>
      <c r="AH25" s="82">
        <v>38337.804191440002</v>
      </c>
      <c r="AI25" s="83">
        <v>94.695017860674596</v>
      </c>
      <c r="AJ25" s="82">
        <v>51499.340920440001</v>
      </c>
      <c r="AK25" s="81">
        <v>95.000938030390742</v>
      </c>
      <c r="AL25" s="82">
        <v>56152.624613320055</v>
      </c>
      <c r="AM25" s="81">
        <v>95.097081978105592</v>
      </c>
      <c r="AN25" s="81">
        <v>56645.789397659835</v>
      </c>
      <c r="AO25" s="81">
        <v>95.393455895525463</v>
      </c>
      <c r="AP25" s="60">
        <v>45232.936780180011</v>
      </c>
      <c r="AQ25" s="80">
        <v>95.551848698420713</v>
      </c>
    </row>
    <row r="26" spans="1:43" ht="16.5" thickTop="1" thickBot="1" x14ac:dyDescent="0.3">
      <c r="A26" s="88" t="s">
        <v>106</v>
      </c>
      <c r="B26" s="75">
        <v>555.08343600000001</v>
      </c>
      <c r="C26" s="86">
        <v>4.6486321608817853</v>
      </c>
      <c r="D26" s="75">
        <v>682.14162399999998</v>
      </c>
      <c r="E26" s="86">
        <v>4.9133114629900447</v>
      </c>
      <c r="F26" s="75">
        <v>814.43608800000015</v>
      </c>
      <c r="G26" s="86">
        <v>5.9532574056779444</v>
      </c>
      <c r="H26" s="75">
        <v>896.54253000000006</v>
      </c>
      <c r="I26" s="86">
        <v>5.8467285924672856</v>
      </c>
      <c r="J26" s="75">
        <v>916.4502930000001</v>
      </c>
      <c r="K26" s="86">
        <v>6.243984933437936</v>
      </c>
      <c r="L26" s="75">
        <v>730.38996399999996</v>
      </c>
      <c r="M26" s="86">
        <v>6.8521919379495699</v>
      </c>
      <c r="N26" s="75">
        <v>726.93706299999997</v>
      </c>
      <c r="O26" s="86">
        <v>6.1830129433981122</v>
      </c>
      <c r="P26" s="75">
        <v>807.82344399999999</v>
      </c>
      <c r="Q26" s="86">
        <v>6.3009454764872839</v>
      </c>
      <c r="R26" s="75">
        <v>745.2873699999999</v>
      </c>
      <c r="S26" s="86">
        <v>5.87050261321885</v>
      </c>
      <c r="T26" s="75">
        <v>758.27729499999998</v>
      </c>
      <c r="U26" s="86">
        <v>5.4624225048306227</v>
      </c>
      <c r="V26" s="75">
        <v>861.75777100000016</v>
      </c>
      <c r="W26" s="86">
        <v>5.1404744990859399</v>
      </c>
      <c r="X26" s="75">
        <v>969.06454216999975</v>
      </c>
      <c r="Y26" s="86">
        <v>4.5701616035042782</v>
      </c>
      <c r="Z26" s="75">
        <v>1236.9987359400002</v>
      </c>
      <c r="AA26" s="86">
        <v>4.7281473914314178</v>
      </c>
      <c r="AB26" s="75">
        <v>1543.6579800899997</v>
      </c>
      <c r="AC26" s="86">
        <v>4.692390957442619</v>
      </c>
      <c r="AD26" s="75">
        <v>2030.8911381999999</v>
      </c>
      <c r="AE26" s="87">
        <v>5.1200021509152664</v>
      </c>
      <c r="AF26" s="75">
        <v>1844.7193777200002</v>
      </c>
      <c r="AG26" s="86">
        <v>5.6085613937138783</v>
      </c>
      <c r="AH26" s="75">
        <v>2212.4136052300009</v>
      </c>
      <c r="AI26" s="86">
        <v>5.4646986253123027</v>
      </c>
      <c r="AJ26" s="75">
        <v>2849.4639866800007</v>
      </c>
      <c r="AK26" s="67">
        <v>5.2116566161186979</v>
      </c>
      <c r="AL26" s="75">
        <v>3546.7979763000058</v>
      </c>
      <c r="AM26" s="67">
        <v>6.0066673683490039</v>
      </c>
      <c r="AN26" s="67">
        <v>3531.1953775999991</v>
      </c>
      <c r="AO26" s="67">
        <v>5.9466543602530342</v>
      </c>
      <c r="AP26" s="62">
        <v>2766.1685975699997</v>
      </c>
      <c r="AQ26" s="74">
        <v>5.8433641970632921</v>
      </c>
    </row>
    <row r="27" spans="1:43" ht="16.5" thickTop="1" thickBot="1" x14ac:dyDescent="0.3">
      <c r="A27" s="85" t="s">
        <v>107</v>
      </c>
      <c r="B27" s="82">
        <v>4.9972030000000007</v>
      </c>
      <c r="C27" s="83">
        <v>4.1849850083177306E-2</v>
      </c>
      <c r="D27" s="82">
        <v>8.156922999999999</v>
      </c>
      <c r="E27" s="83">
        <v>5.8752467037002182E-2</v>
      </c>
      <c r="F27" s="82">
        <v>14.879246999999999</v>
      </c>
      <c r="G27" s="83">
        <v>0.1087623555719222</v>
      </c>
      <c r="H27" s="82">
        <v>20.195767</v>
      </c>
      <c r="I27" s="83">
        <v>0.13170503842768871</v>
      </c>
      <c r="J27" s="82">
        <v>28.458324000000001</v>
      </c>
      <c r="K27" s="83">
        <v>0.19389305415050503</v>
      </c>
      <c r="L27" s="82">
        <v>51.055851000000004</v>
      </c>
      <c r="M27" s="83">
        <v>0.47898315673920533</v>
      </c>
      <c r="N27" s="82">
        <v>36.084266999999997</v>
      </c>
      <c r="O27" s="83">
        <v>0.30691720269878903</v>
      </c>
      <c r="P27" s="82">
        <v>37.207526999999999</v>
      </c>
      <c r="Q27" s="83">
        <v>0.29021514624664507</v>
      </c>
      <c r="R27" s="82">
        <v>34.809571000000005</v>
      </c>
      <c r="S27" s="83">
        <v>0.27418910576805722</v>
      </c>
      <c r="T27" s="82">
        <v>24.764064999999999</v>
      </c>
      <c r="U27" s="83">
        <v>0.17839355979541541</v>
      </c>
      <c r="V27" s="82">
        <v>22.448495999999999</v>
      </c>
      <c r="W27" s="83">
        <v>0.13390760735110643</v>
      </c>
      <c r="X27" s="82">
        <v>21.663734339999994</v>
      </c>
      <c r="Y27" s="83">
        <v>0.10216736095563039</v>
      </c>
      <c r="Z27" s="82">
        <v>23.727542940000014</v>
      </c>
      <c r="AA27" s="83">
        <v>9.0693156748932677E-2</v>
      </c>
      <c r="AB27" s="82">
        <v>21.509554030000018</v>
      </c>
      <c r="AC27" s="83">
        <v>6.5384455708971848E-2</v>
      </c>
      <c r="AD27" s="82">
        <v>25.923622390000002</v>
      </c>
      <c r="AE27" s="84">
        <v>6.5355055177381036E-2</v>
      </c>
      <c r="AF27" s="82">
        <v>14.547706880000005</v>
      </c>
      <c r="AG27" s="83">
        <v>4.4229874830651973E-2</v>
      </c>
      <c r="AH27" s="82">
        <v>23.83545947</v>
      </c>
      <c r="AI27" s="83">
        <v>5.887398373047658E-2</v>
      </c>
      <c r="AJ27" s="82">
        <v>23.369610679999987</v>
      </c>
      <c r="AK27" s="81">
        <v>4.274291118816579E-2</v>
      </c>
      <c r="AL27" s="82">
        <v>77.23016484</v>
      </c>
      <c r="AM27" s="81">
        <v>0.13079287686990715</v>
      </c>
      <c r="AN27" s="81">
        <v>77.955098979999946</v>
      </c>
      <c r="AO27" s="81">
        <v>0.13127906549550464</v>
      </c>
      <c r="AP27" s="60">
        <v>41.517181969999982</v>
      </c>
      <c r="AQ27" s="80">
        <v>8.7702540944025145E-2</v>
      </c>
    </row>
    <row r="28" spans="1:43" ht="16.5" thickTop="1" thickBot="1" x14ac:dyDescent="0.3">
      <c r="A28" s="88" t="s">
        <v>108</v>
      </c>
      <c r="B28" s="75">
        <v>275.90760500000005</v>
      </c>
      <c r="C28" s="86">
        <v>2.310630948164103</v>
      </c>
      <c r="D28" s="75">
        <v>335.78533099999999</v>
      </c>
      <c r="E28" s="86">
        <v>2.4185856101726557</v>
      </c>
      <c r="F28" s="75">
        <v>325.86532299999999</v>
      </c>
      <c r="G28" s="86">
        <v>2.3819673219138893</v>
      </c>
      <c r="H28" s="75">
        <v>360.07442599999996</v>
      </c>
      <c r="I28" s="86">
        <v>2.3481958428792504</v>
      </c>
      <c r="J28" s="75">
        <v>391.72145099999994</v>
      </c>
      <c r="K28" s="86">
        <v>2.6688876165250419</v>
      </c>
      <c r="L28" s="75">
        <v>321.49417999999997</v>
      </c>
      <c r="M28" s="86">
        <v>3.0161145920314261</v>
      </c>
      <c r="N28" s="75">
        <v>447.656859</v>
      </c>
      <c r="O28" s="86">
        <v>3.807576053386541</v>
      </c>
      <c r="P28" s="75">
        <v>457.20753400000001</v>
      </c>
      <c r="Q28" s="86">
        <v>3.5661749662878139</v>
      </c>
      <c r="R28" s="75">
        <v>443.40677399999998</v>
      </c>
      <c r="S28" s="86">
        <v>3.4926401952658082</v>
      </c>
      <c r="T28" s="75">
        <v>469.60958699999998</v>
      </c>
      <c r="U28" s="86">
        <v>3.382939187850817</v>
      </c>
      <c r="V28" s="75">
        <v>590.75811299999998</v>
      </c>
      <c r="W28" s="86">
        <v>3.5239334267687497</v>
      </c>
      <c r="X28" s="75">
        <v>627.67256707000058</v>
      </c>
      <c r="Y28" s="86">
        <v>2.9601382991196656</v>
      </c>
      <c r="Z28" s="75">
        <v>767.95973491999973</v>
      </c>
      <c r="AA28" s="86">
        <v>2.9353520839511029</v>
      </c>
      <c r="AB28" s="75">
        <v>892.62404001000027</v>
      </c>
      <c r="AC28" s="86">
        <v>2.7133866619175708</v>
      </c>
      <c r="AD28" s="75">
        <v>928.12417779000009</v>
      </c>
      <c r="AE28" s="87">
        <v>2.3398584479584708</v>
      </c>
      <c r="AF28" s="75">
        <v>772.84145719999992</v>
      </c>
      <c r="AG28" s="86">
        <v>2.3496954673240333</v>
      </c>
      <c r="AH28" s="75">
        <v>1031.9422928900001</v>
      </c>
      <c r="AI28" s="86">
        <v>2.5489147309647628</v>
      </c>
      <c r="AJ28" s="75">
        <v>1477.5553704400004</v>
      </c>
      <c r="AK28" s="67">
        <v>2.7024420234934947</v>
      </c>
      <c r="AL28" s="75">
        <v>1571.2452231799941</v>
      </c>
      <c r="AM28" s="67">
        <v>2.6609768790933837</v>
      </c>
      <c r="AN28" s="67">
        <v>1466.0610105099995</v>
      </c>
      <c r="AO28" s="67">
        <v>2.4688971207454435</v>
      </c>
      <c r="AP28" s="62">
        <v>1241.3470330700002</v>
      </c>
      <c r="AQ28" s="74">
        <v>2.6222706799376221</v>
      </c>
    </row>
    <row r="29" spans="1:43" ht="16.5" thickTop="1" thickBot="1" x14ac:dyDescent="0.3">
      <c r="A29" s="91" t="s">
        <v>109</v>
      </c>
      <c r="B29" s="82">
        <v>59.477075000000006</v>
      </c>
      <c r="C29" s="83">
        <v>0.49809997155126429</v>
      </c>
      <c r="D29" s="82">
        <v>71.293050000000008</v>
      </c>
      <c r="E29" s="83">
        <v>0.51350767563851585</v>
      </c>
      <c r="F29" s="82">
        <v>57.633482000000001</v>
      </c>
      <c r="G29" s="83">
        <v>0.42128161876282971</v>
      </c>
      <c r="H29" s="82">
        <v>77.898479000000009</v>
      </c>
      <c r="I29" s="83">
        <v>0.50800854308496945</v>
      </c>
      <c r="J29" s="82">
        <v>66.116437999999988</v>
      </c>
      <c r="K29" s="83">
        <v>0.45046637649400945</v>
      </c>
      <c r="L29" s="82">
        <v>60.391607</v>
      </c>
      <c r="M29" s="83">
        <v>0.56656704363645782</v>
      </c>
      <c r="N29" s="82">
        <v>59.147047000000001</v>
      </c>
      <c r="O29" s="83">
        <v>0.50307925648410157</v>
      </c>
      <c r="P29" s="82">
        <v>55.550643000000001</v>
      </c>
      <c r="Q29" s="83">
        <v>0.43328969383910326</v>
      </c>
      <c r="R29" s="82">
        <v>56.108839000000003</v>
      </c>
      <c r="S29" s="83">
        <v>0.44195983889298407</v>
      </c>
      <c r="T29" s="82">
        <v>52.367492999999996</v>
      </c>
      <c r="U29" s="83">
        <v>0.37724111505245594</v>
      </c>
      <c r="V29" s="82">
        <v>59.139170999999997</v>
      </c>
      <c r="W29" s="83">
        <v>0.35277128986003964</v>
      </c>
      <c r="X29" s="82">
        <v>80.951759369999877</v>
      </c>
      <c r="Y29" s="83">
        <v>0.38177294319369476</v>
      </c>
      <c r="Z29" s="82">
        <v>107.99425372999995</v>
      </c>
      <c r="AA29" s="83">
        <v>0.41278356576093456</v>
      </c>
      <c r="AB29" s="82">
        <v>173.34183640000001</v>
      </c>
      <c r="AC29" s="83">
        <v>0.52692220437485449</v>
      </c>
      <c r="AD29" s="82">
        <v>222.71497713000008</v>
      </c>
      <c r="AE29" s="84">
        <v>0.56147823017106946</v>
      </c>
      <c r="AF29" s="82">
        <v>206.89274213000007</v>
      </c>
      <c r="AG29" s="83">
        <v>0.62902285310413519</v>
      </c>
      <c r="AH29" s="82">
        <v>263.89451116000009</v>
      </c>
      <c r="AI29" s="83">
        <v>0.65182385832128098</v>
      </c>
      <c r="AJ29" s="82">
        <v>450.66937933999986</v>
      </c>
      <c r="AK29" s="81">
        <v>0.82427223628679747</v>
      </c>
      <c r="AL29" s="82">
        <v>602.1966306299995</v>
      </c>
      <c r="AM29" s="81">
        <v>1.0198480078948189</v>
      </c>
      <c r="AN29" s="81">
        <v>607.35620484999947</v>
      </c>
      <c r="AO29" s="81">
        <v>1.0228087198768159</v>
      </c>
      <c r="AP29" s="60">
        <v>449.02881612999994</v>
      </c>
      <c r="AQ29" s="80">
        <v>0.94854627079807263</v>
      </c>
    </row>
    <row r="30" spans="1:43" ht="16.5" thickTop="1" thickBot="1" x14ac:dyDescent="0.3">
      <c r="A30" s="88" t="s">
        <v>110</v>
      </c>
      <c r="B30" s="75">
        <v>44.621696</v>
      </c>
      <c r="C30" s="86">
        <v>0.37369130052493604</v>
      </c>
      <c r="D30" s="75">
        <v>59.789596000000003</v>
      </c>
      <c r="E30" s="86">
        <v>0.43065090453173066</v>
      </c>
      <c r="F30" s="75">
        <v>56.494036000000001</v>
      </c>
      <c r="G30" s="86">
        <v>0.41295264680564642</v>
      </c>
      <c r="H30" s="75">
        <v>77.119488000000004</v>
      </c>
      <c r="I30" s="86">
        <v>0.50292841715611392</v>
      </c>
      <c r="J30" s="75">
        <v>72.459728999999996</v>
      </c>
      <c r="K30" s="86">
        <v>0.49368466529258426</v>
      </c>
      <c r="L30" s="75">
        <v>66.216132999999999</v>
      </c>
      <c r="M30" s="86">
        <v>0.62121014125105978</v>
      </c>
      <c r="N30" s="75">
        <v>90.816096000000002</v>
      </c>
      <c r="O30" s="86">
        <v>0.77244252029131377</v>
      </c>
      <c r="P30" s="75">
        <v>121.557784</v>
      </c>
      <c r="Q30" s="86">
        <v>0.94813907038159473</v>
      </c>
      <c r="R30" s="75">
        <v>104.967679</v>
      </c>
      <c r="S30" s="86">
        <v>0.82681266136714149</v>
      </c>
      <c r="T30" s="75">
        <v>101.496621</v>
      </c>
      <c r="U30" s="86">
        <v>0.73115393322526478</v>
      </c>
      <c r="V30" s="75">
        <v>130.84278699999999</v>
      </c>
      <c r="W30" s="86">
        <v>0.78049079752694583</v>
      </c>
      <c r="X30" s="75">
        <v>183.40365463000001</v>
      </c>
      <c r="Y30" s="86">
        <v>0.86494170806772319</v>
      </c>
      <c r="Z30" s="75">
        <v>233.70745357999999</v>
      </c>
      <c r="AA30" s="86">
        <v>0.89329378834220063</v>
      </c>
      <c r="AB30" s="75">
        <v>284.04753037000012</v>
      </c>
      <c r="AC30" s="86">
        <v>0.86344389766597562</v>
      </c>
      <c r="AD30" s="75">
        <v>336.79218990000049</v>
      </c>
      <c r="AE30" s="87">
        <v>0.84907393816676879</v>
      </c>
      <c r="AF30" s="75">
        <v>326.96318203999971</v>
      </c>
      <c r="AG30" s="86">
        <v>0.99407698650722731</v>
      </c>
      <c r="AH30" s="75">
        <v>427.40339794000005</v>
      </c>
      <c r="AI30" s="86">
        <v>1.0556935446677995</v>
      </c>
      <c r="AJ30" s="75">
        <v>628.09527133000029</v>
      </c>
      <c r="AK30" s="67">
        <v>1.1487833823068683</v>
      </c>
      <c r="AL30" s="75">
        <v>748.18308588000116</v>
      </c>
      <c r="AM30" s="67">
        <v>1.2670828610865124</v>
      </c>
      <c r="AN30" s="67">
        <v>679.40484229000026</v>
      </c>
      <c r="AO30" s="67">
        <v>1.1441411011720328</v>
      </c>
      <c r="AP30" s="62">
        <v>450.0211001399997</v>
      </c>
      <c r="AQ30" s="74">
        <v>0.95064241087516144</v>
      </c>
    </row>
    <row r="31" spans="1:43" ht="16.5" thickTop="1" thickBot="1" x14ac:dyDescent="0.3">
      <c r="A31" s="85" t="s">
        <v>111</v>
      </c>
      <c r="B31" s="82">
        <v>31.164089000000001</v>
      </c>
      <c r="C31" s="83">
        <v>0.26098848748565839</v>
      </c>
      <c r="D31" s="82">
        <v>30.824493000000004</v>
      </c>
      <c r="E31" s="83">
        <v>0.22202183457105149</v>
      </c>
      <c r="F31" s="82">
        <v>34.396688000000005</v>
      </c>
      <c r="G31" s="83">
        <v>0.25142836937598184</v>
      </c>
      <c r="H31" s="82">
        <v>38.810848</v>
      </c>
      <c r="I31" s="83">
        <v>0.25310176272340562</v>
      </c>
      <c r="J31" s="82">
        <v>30.286053000000003</v>
      </c>
      <c r="K31" s="83">
        <v>0.20634578882207069</v>
      </c>
      <c r="L31" s="82">
        <v>25.18122</v>
      </c>
      <c r="M31" s="83">
        <v>0.2362389424503846</v>
      </c>
      <c r="N31" s="82">
        <v>23.054040000000001</v>
      </c>
      <c r="O31" s="83">
        <v>0.19608771511711712</v>
      </c>
      <c r="P31" s="82">
        <v>27.732544999999998</v>
      </c>
      <c r="Q31" s="83">
        <v>0.21631119431739348</v>
      </c>
      <c r="R31" s="82">
        <v>36.117362</v>
      </c>
      <c r="S31" s="83">
        <v>0.28449035437642156</v>
      </c>
      <c r="T31" s="82">
        <v>35.356053999999993</v>
      </c>
      <c r="U31" s="83">
        <v>0.25469535528108717</v>
      </c>
      <c r="V31" s="82">
        <v>46.568328000000001</v>
      </c>
      <c r="W31" s="83">
        <v>0.27778490731947192</v>
      </c>
      <c r="X31" s="82">
        <v>60.760217499999996</v>
      </c>
      <c r="Y31" s="83">
        <v>0.28654852278183501</v>
      </c>
      <c r="Z31" s="82">
        <v>80.780885539999986</v>
      </c>
      <c r="AA31" s="83">
        <v>0.30876663180518948</v>
      </c>
      <c r="AB31" s="82">
        <v>115.49757602999999</v>
      </c>
      <c r="AC31" s="83">
        <v>0.35108799252157885</v>
      </c>
      <c r="AD31" s="82">
        <v>141.28541433999999</v>
      </c>
      <c r="AE31" s="84">
        <v>0.35618926672499801</v>
      </c>
      <c r="AF31" s="82">
        <v>110.00796726</v>
      </c>
      <c r="AG31" s="83">
        <v>0.33446086468606789</v>
      </c>
      <c r="AH31" s="82">
        <v>171.2189071</v>
      </c>
      <c r="AI31" s="83">
        <v>0.42291356554895809</v>
      </c>
      <c r="AJ31" s="82">
        <v>209.78722769999996</v>
      </c>
      <c r="AK31" s="81">
        <v>0.38369988121653287</v>
      </c>
      <c r="AL31" s="82">
        <v>248.75523831000058</v>
      </c>
      <c r="AM31" s="81">
        <v>0.42127856806247782</v>
      </c>
      <c r="AN31" s="81">
        <v>260.05236976000003</v>
      </c>
      <c r="AO31" s="81">
        <v>0.43793712699592624</v>
      </c>
      <c r="AP31" s="60">
        <v>213.44722597000003</v>
      </c>
      <c r="AQ31" s="80">
        <v>0.45089438123592679</v>
      </c>
    </row>
    <row r="32" spans="1:43" ht="16.5" thickTop="1" thickBot="1" x14ac:dyDescent="0.3">
      <c r="A32" s="88" t="s">
        <v>112</v>
      </c>
      <c r="B32" s="75">
        <v>329.22293099999996</v>
      </c>
      <c r="C32" s="86">
        <v>2.7571283988851807</v>
      </c>
      <c r="D32" s="75">
        <v>420.15855699999997</v>
      </c>
      <c r="E32" s="86">
        <v>3.026306828010624</v>
      </c>
      <c r="F32" s="75">
        <v>375.48501400000004</v>
      </c>
      <c r="G32" s="86">
        <v>2.7446707890927668</v>
      </c>
      <c r="H32" s="75">
        <v>415.62978800000002</v>
      </c>
      <c r="I32" s="86">
        <v>2.7104955805952859</v>
      </c>
      <c r="J32" s="75">
        <v>398.74166700000001</v>
      </c>
      <c r="K32" s="86">
        <v>2.7167179497883871</v>
      </c>
      <c r="L32" s="75">
        <v>351.967645</v>
      </c>
      <c r="M32" s="86">
        <v>3.3020030098443365</v>
      </c>
      <c r="N32" s="75">
        <v>409.91519</v>
      </c>
      <c r="O32" s="86">
        <v>3.4865617045385071</v>
      </c>
      <c r="P32" s="75">
        <v>380.157737</v>
      </c>
      <c r="Q32" s="86">
        <v>2.9651939307938586</v>
      </c>
      <c r="R32" s="75">
        <v>380.52793500000001</v>
      </c>
      <c r="S32" s="86">
        <v>2.9973542109270856</v>
      </c>
      <c r="T32" s="75">
        <v>395.61054200000001</v>
      </c>
      <c r="U32" s="86">
        <v>2.8498702809887515</v>
      </c>
      <c r="V32" s="75">
        <v>446.54438099999999</v>
      </c>
      <c r="W32" s="86">
        <v>2.6636835552720712</v>
      </c>
      <c r="X32" s="75">
        <v>512.43504883000026</v>
      </c>
      <c r="Y32" s="86">
        <v>2.4166718340643545</v>
      </c>
      <c r="Z32" s="75">
        <v>609.10846122999965</v>
      </c>
      <c r="AA32" s="86">
        <v>2.3281790824749216</v>
      </c>
      <c r="AB32" s="75">
        <v>739.00331242999948</v>
      </c>
      <c r="AC32" s="86">
        <v>2.2464124213347416</v>
      </c>
      <c r="AD32" s="75">
        <v>817.75284418000001</v>
      </c>
      <c r="AE32" s="87">
        <v>2.0616054904988985</v>
      </c>
      <c r="AF32" s="75">
        <v>614.88576035999995</v>
      </c>
      <c r="AG32" s="86">
        <v>1.8694575330811896</v>
      </c>
      <c r="AH32" s="75">
        <v>796.10085459000015</v>
      </c>
      <c r="AI32" s="86">
        <v>1.9663824320207313</v>
      </c>
      <c r="AJ32" s="75">
        <v>859.79908247000026</v>
      </c>
      <c r="AK32" s="67">
        <v>1.5725685945266112</v>
      </c>
      <c r="AL32" s="75">
        <v>844.41368019000208</v>
      </c>
      <c r="AM32" s="67">
        <v>1.4300538491555044</v>
      </c>
      <c r="AN32" s="67">
        <v>830.3551631499995</v>
      </c>
      <c r="AO32" s="67">
        <v>1.3983466286877042</v>
      </c>
      <c r="AP32" s="62">
        <v>646.35830140000053</v>
      </c>
      <c r="AQ32" s="74">
        <v>1.3653928976683896</v>
      </c>
    </row>
    <row r="33" spans="1:43" ht="16.5" thickTop="1" thickBot="1" x14ac:dyDescent="0.3">
      <c r="A33" s="85" t="s">
        <v>113</v>
      </c>
      <c r="B33" s="82">
        <v>129.208392</v>
      </c>
      <c r="C33" s="83">
        <v>1.0820756800731139</v>
      </c>
      <c r="D33" s="82">
        <v>162.083518</v>
      </c>
      <c r="E33" s="83">
        <v>1.1674508326897717</v>
      </c>
      <c r="F33" s="82">
        <v>170.82885999999999</v>
      </c>
      <c r="G33" s="83">
        <v>1.2487022504073031</v>
      </c>
      <c r="H33" s="82">
        <v>194.04804300000001</v>
      </c>
      <c r="I33" s="83">
        <v>1.2654684003896852</v>
      </c>
      <c r="J33" s="82">
        <v>176.37987399999997</v>
      </c>
      <c r="K33" s="83">
        <v>1.2017163224559975</v>
      </c>
      <c r="L33" s="82">
        <v>151.00845800000002</v>
      </c>
      <c r="M33" s="83">
        <v>1.4166938066933741</v>
      </c>
      <c r="N33" s="82">
        <v>115.29917099999999</v>
      </c>
      <c r="O33" s="83">
        <v>0.9806849904089594</v>
      </c>
      <c r="P33" s="82">
        <v>104.72543300000001</v>
      </c>
      <c r="Q33" s="83">
        <v>0.81684834506303605</v>
      </c>
      <c r="R33" s="82">
        <v>105.23418099999999</v>
      </c>
      <c r="S33" s="83">
        <v>0.8289118525656024</v>
      </c>
      <c r="T33" s="82">
        <v>100.87961800000001</v>
      </c>
      <c r="U33" s="83">
        <v>0.72670921215162643</v>
      </c>
      <c r="V33" s="82">
        <v>104.738236</v>
      </c>
      <c r="W33" s="83">
        <v>0.62477444283730721</v>
      </c>
      <c r="X33" s="82">
        <v>129.40115768999996</v>
      </c>
      <c r="Y33" s="83">
        <v>0.6102629665920597</v>
      </c>
      <c r="Z33" s="82">
        <v>142.89909258000003</v>
      </c>
      <c r="AA33" s="83">
        <v>0.54619940359649299</v>
      </c>
      <c r="AB33" s="82">
        <v>156.2101691700002</v>
      </c>
      <c r="AC33" s="83">
        <v>0.47484559062180004</v>
      </c>
      <c r="AD33" s="82">
        <v>191.28162080000018</v>
      </c>
      <c r="AE33" s="84">
        <v>0.48223279500573246</v>
      </c>
      <c r="AF33" s="82">
        <v>165.36414674000008</v>
      </c>
      <c r="AG33" s="83">
        <v>0.50276208973133829</v>
      </c>
      <c r="AH33" s="82">
        <v>197.52430428999995</v>
      </c>
      <c r="AI33" s="83">
        <v>0.48788833677738885</v>
      </c>
      <c r="AJ33" s="82">
        <v>223.94057717000027</v>
      </c>
      <c r="AK33" s="81">
        <v>0.40958629274879793</v>
      </c>
      <c r="AL33" s="82">
        <v>205.64003391999967</v>
      </c>
      <c r="AM33" s="81">
        <v>0.34826096372762899</v>
      </c>
      <c r="AN33" s="81">
        <v>224.55956357000011</v>
      </c>
      <c r="AO33" s="81">
        <v>0.37816602171349079</v>
      </c>
      <c r="AP33" s="60">
        <v>170.24117631999997</v>
      </c>
      <c r="AQ33" s="80">
        <v>0.35962420925756799</v>
      </c>
    </row>
    <row r="34" spans="1:43" ht="16.5" thickTop="1" thickBot="1" x14ac:dyDescent="0.3">
      <c r="A34" s="88" t="s">
        <v>114</v>
      </c>
      <c r="B34" s="75">
        <v>315.445583</v>
      </c>
      <c r="C34" s="86">
        <v>2.6417478653459665</v>
      </c>
      <c r="D34" s="75">
        <v>383.94408900000002</v>
      </c>
      <c r="E34" s="86">
        <v>2.7654622255260146</v>
      </c>
      <c r="F34" s="75">
        <v>350.73182000000008</v>
      </c>
      <c r="G34" s="86">
        <v>2.5637331591596957</v>
      </c>
      <c r="H34" s="75">
        <v>450.29813900000005</v>
      </c>
      <c r="I34" s="86">
        <v>2.9365823888199798</v>
      </c>
      <c r="J34" s="75">
        <v>302.57064700000001</v>
      </c>
      <c r="K34" s="86">
        <v>2.0614828492051864</v>
      </c>
      <c r="L34" s="75">
        <v>238.45687900000001</v>
      </c>
      <c r="M34" s="86">
        <v>2.2370957767327924</v>
      </c>
      <c r="N34" s="75">
        <v>187.76431400000001</v>
      </c>
      <c r="O34" s="86">
        <v>1.5970422239569693</v>
      </c>
      <c r="P34" s="75">
        <v>133.50301300000001</v>
      </c>
      <c r="Q34" s="86">
        <v>1.0413107122696641</v>
      </c>
      <c r="R34" s="75">
        <v>160.855684</v>
      </c>
      <c r="S34" s="86">
        <v>1.2670330281769107</v>
      </c>
      <c r="T34" s="75">
        <v>199.21504400000003</v>
      </c>
      <c r="U34" s="86">
        <v>1.4350907600977594</v>
      </c>
      <c r="V34" s="75">
        <v>212.339169</v>
      </c>
      <c r="W34" s="86">
        <v>1.2666251702435758</v>
      </c>
      <c r="X34" s="75">
        <v>418.77266375999972</v>
      </c>
      <c r="Y34" s="86">
        <v>1.9749548819808294</v>
      </c>
      <c r="Z34" s="75">
        <v>486.55049807999984</v>
      </c>
      <c r="AA34" s="86">
        <v>1.8597290372721866</v>
      </c>
      <c r="AB34" s="75">
        <v>543.86110973999973</v>
      </c>
      <c r="AC34" s="86">
        <v>1.6532217540182657</v>
      </c>
      <c r="AD34" s="75">
        <v>1556.9192791899991</v>
      </c>
      <c r="AE34" s="87">
        <v>3.92508978365005</v>
      </c>
      <c r="AF34" s="75">
        <v>1198.4279659299996</v>
      </c>
      <c r="AG34" s="86">
        <v>3.6436202189026172</v>
      </c>
      <c r="AH34" s="75">
        <v>2067.8599161899997</v>
      </c>
      <c r="AI34" s="86">
        <v>5.1076485945615673</v>
      </c>
      <c r="AJ34" s="75">
        <v>3846.3335538400011</v>
      </c>
      <c r="AK34" s="67">
        <v>7.0349265010453896</v>
      </c>
      <c r="AL34" s="75">
        <v>5650.6209258399485</v>
      </c>
      <c r="AM34" s="67">
        <v>9.5695894023150085</v>
      </c>
      <c r="AN34" s="67">
        <v>6365.8524633699981</v>
      </c>
      <c r="AO34" s="67">
        <v>10.720314301542691</v>
      </c>
      <c r="AP34" s="62">
        <v>5834.0200900199989</v>
      </c>
      <c r="AQ34" s="74">
        <v>12.324015300050108</v>
      </c>
    </row>
    <row r="35" spans="1:43" ht="16.5" thickTop="1" thickBot="1" x14ac:dyDescent="0.3">
      <c r="A35" s="85" t="s">
        <v>115</v>
      </c>
      <c r="B35" s="82">
        <v>2118.646553</v>
      </c>
      <c r="C35" s="83">
        <v>17.742933521469979</v>
      </c>
      <c r="D35" s="82">
        <v>2694.4416819999997</v>
      </c>
      <c r="E35" s="83">
        <v>19.407452553472641</v>
      </c>
      <c r="F35" s="82">
        <v>2653.4523880000002</v>
      </c>
      <c r="G35" s="83">
        <v>19.395855994380767</v>
      </c>
      <c r="H35" s="82">
        <v>2930.5126610000002</v>
      </c>
      <c r="I35" s="83">
        <v>19.111098015234248</v>
      </c>
      <c r="J35" s="82">
        <v>2900.7816889999999</v>
      </c>
      <c r="K35" s="83">
        <v>19.763687457633498</v>
      </c>
      <c r="L35" s="82">
        <v>2525.2600299999999</v>
      </c>
      <c r="M35" s="83">
        <v>23.690860049649164</v>
      </c>
      <c r="N35" s="82">
        <v>2930.5113969999998</v>
      </c>
      <c r="O35" s="83">
        <v>24.925665261377215</v>
      </c>
      <c r="P35" s="82">
        <v>2923.5338039999997</v>
      </c>
      <c r="Q35" s="83">
        <v>22.803283606697924</v>
      </c>
      <c r="R35" s="82">
        <v>2943.7435950000004</v>
      </c>
      <c r="S35" s="83">
        <v>23.187370620669121</v>
      </c>
      <c r="T35" s="82">
        <v>3167.2852619999994</v>
      </c>
      <c r="U35" s="83">
        <v>22.816257862985537</v>
      </c>
      <c r="V35" s="82">
        <v>3831.15922</v>
      </c>
      <c r="W35" s="83">
        <v>22.853262175396125</v>
      </c>
      <c r="X35" s="82">
        <v>4498.2975090000045</v>
      </c>
      <c r="Y35" s="83">
        <v>21.214218106397652</v>
      </c>
      <c r="Z35" s="82">
        <v>5280.4241410900058</v>
      </c>
      <c r="AA35" s="83">
        <v>20.183224851377041</v>
      </c>
      <c r="AB35" s="82">
        <v>6096.6420641400045</v>
      </c>
      <c r="AC35" s="83">
        <v>18.532491304108014</v>
      </c>
      <c r="AD35" s="82">
        <v>7361.9822179399926</v>
      </c>
      <c r="AE35" s="84">
        <v>18.560012440775498</v>
      </c>
      <c r="AF35" s="82">
        <v>6118.5431149100023</v>
      </c>
      <c r="AG35" s="83">
        <v>18.602409187283317</v>
      </c>
      <c r="AH35" s="82">
        <v>7386.7826093600006</v>
      </c>
      <c r="AI35" s="83">
        <v>18.24547664841084</v>
      </c>
      <c r="AJ35" s="82">
        <v>9129.7955913700152</v>
      </c>
      <c r="AK35" s="81">
        <v>16.698354434376757</v>
      </c>
      <c r="AL35" s="82">
        <v>9783.0491551401155</v>
      </c>
      <c r="AM35" s="81">
        <v>16.568048847382084</v>
      </c>
      <c r="AN35" s="81">
        <v>10073.908248509988</v>
      </c>
      <c r="AO35" s="81">
        <v>16.964807665642812</v>
      </c>
      <c r="AP35" s="60">
        <v>7926.9811037200016</v>
      </c>
      <c r="AQ35" s="80">
        <v>16.745269110843687</v>
      </c>
    </row>
    <row r="36" spans="1:43" ht="16.5" thickTop="1" thickBot="1" x14ac:dyDescent="0.3">
      <c r="A36" s="88" t="s">
        <v>116</v>
      </c>
      <c r="B36" s="75">
        <v>226.69505200000003</v>
      </c>
      <c r="C36" s="86">
        <v>1.8984928050347529</v>
      </c>
      <c r="D36" s="75">
        <v>310.522809</v>
      </c>
      <c r="E36" s="86">
        <v>2.2366253917083472</v>
      </c>
      <c r="F36" s="75">
        <v>363.618854</v>
      </c>
      <c r="G36" s="86">
        <v>2.6579330991281251</v>
      </c>
      <c r="H36" s="75">
        <v>424.21621700000003</v>
      </c>
      <c r="I36" s="86">
        <v>2.7664912732273916</v>
      </c>
      <c r="J36" s="75">
        <v>403.50099399999999</v>
      </c>
      <c r="K36" s="86">
        <v>2.74914433047514</v>
      </c>
      <c r="L36" s="75">
        <v>357.84492299999999</v>
      </c>
      <c r="M36" s="86">
        <v>3.3571410031269058</v>
      </c>
      <c r="N36" s="75">
        <v>412.03420799999998</v>
      </c>
      <c r="O36" s="86">
        <v>3.5045851571703257</v>
      </c>
      <c r="P36" s="75">
        <v>430.38746299999997</v>
      </c>
      <c r="Q36" s="86">
        <v>3.3569809817585434</v>
      </c>
      <c r="R36" s="75">
        <v>436.19102500000002</v>
      </c>
      <c r="S36" s="86">
        <v>3.4358029603065852</v>
      </c>
      <c r="T36" s="75">
        <v>442.711254</v>
      </c>
      <c r="U36" s="86">
        <v>3.1891709443725151</v>
      </c>
      <c r="V36" s="75">
        <v>546.10435600000005</v>
      </c>
      <c r="W36" s="86">
        <v>3.2575691340736972</v>
      </c>
      <c r="X36" s="75">
        <v>708.74303284000007</v>
      </c>
      <c r="Y36" s="86">
        <v>3.3424710682153109</v>
      </c>
      <c r="Z36" s="75">
        <v>876.39106626000023</v>
      </c>
      <c r="AA36" s="86">
        <v>3.3498062798440942</v>
      </c>
      <c r="AB36" s="75">
        <v>1066.23086788</v>
      </c>
      <c r="AC36" s="86">
        <v>3.241114383831714</v>
      </c>
      <c r="AD36" s="75">
        <v>1276.6030290000001</v>
      </c>
      <c r="AE36" s="87">
        <v>3.2183951819978187</v>
      </c>
      <c r="AF36" s="75">
        <v>1156.7266073399999</v>
      </c>
      <c r="AG36" s="86">
        <v>3.5168341978535169</v>
      </c>
      <c r="AH36" s="75">
        <v>1405.5562135999999</v>
      </c>
      <c r="AI36" s="86">
        <v>3.471747366813259</v>
      </c>
      <c r="AJ36" s="75">
        <v>1842.4371410599992</v>
      </c>
      <c r="AK36" s="67">
        <v>3.3698091152841441</v>
      </c>
      <c r="AL36" s="75">
        <v>2062.4780542700114</v>
      </c>
      <c r="AM36" s="67">
        <v>3.4929025304799972</v>
      </c>
      <c r="AN36" s="67">
        <v>2066.1808253900003</v>
      </c>
      <c r="AO36" s="67">
        <v>3.4795195112448032</v>
      </c>
      <c r="AP36" s="62">
        <v>1600.909919459998</v>
      </c>
      <c r="AQ36" s="74">
        <v>3.3818255743029795</v>
      </c>
    </row>
    <row r="37" spans="1:43" ht="16.5" thickTop="1" thickBot="1" x14ac:dyDescent="0.3">
      <c r="A37" s="85" t="s">
        <v>117</v>
      </c>
      <c r="B37" s="82">
        <v>166.851867</v>
      </c>
      <c r="C37" s="83">
        <v>1.3973267886151988</v>
      </c>
      <c r="D37" s="82">
        <v>192.10759299999998</v>
      </c>
      <c r="E37" s="83">
        <v>1.383707437877044</v>
      </c>
      <c r="F37" s="82">
        <v>164.112821</v>
      </c>
      <c r="G37" s="83">
        <v>1.1996102350820053</v>
      </c>
      <c r="H37" s="82">
        <v>210.81110200000001</v>
      </c>
      <c r="I37" s="83">
        <v>1.3747873150791157</v>
      </c>
      <c r="J37" s="82">
        <v>174.76092499999999</v>
      </c>
      <c r="K37" s="83">
        <v>1.1906860535573824</v>
      </c>
      <c r="L37" s="82">
        <v>104.218481</v>
      </c>
      <c r="M37" s="83">
        <v>0.97773117169166146</v>
      </c>
      <c r="N37" s="82">
        <v>118.346712</v>
      </c>
      <c r="O37" s="83">
        <v>1.0066060589685584</v>
      </c>
      <c r="P37" s="82">
        <v>130.373458</v>
      </c>
      <c r="Q37" s="83">
        <v>1.0169004830702895</v>
      </c>
      <c r="R37" s="82">
        <v>138.198227</v>
      </c>
      <c r="S37" s="83">
        <v>1.0885640699180399</v>
      </c>
      <c r="T37" s="82">
        <v>137.11733699999999</v>
      </c>
      <c r="U37" s="83">
        <v>0.9877558412602141</v>
      </c>
      <c r="V37" s="82">
        <v>172.09709600000002</v>
      </c>
      <c r="W37" s="83">
        <v>1.0265770302577808</v>
      </c>
      <c r="X37" s="82">
        <v>232.98035508000012</v>
      </c>
      <c r="Y37" s="83">
        <v>1.0987481502244694</v>
      </c>
      <c r="Z37" s="82">
        <v>307.85876593000023</v>
      </c>
      <c r="AA37" s="83">
        <v>1.1767203787440483</v>
      </c>
      <c r="AB37" s="82">
        <v>383.51295514000014</v>
      </c>
      <c r="AC37" s="83">
        <v>1.165797570428206</v>
      </c>
      <c r="AD37" s="82">
        <v>434.42482837</v>
      </c>
      <c r="AE37" s="84">
        <v>1.0952118574099332</v>
      </c>
      <c r="AF37" s="82">
        <v>368.94097198000003</v>
      </c>
      <c r="AG37" s="83">
        <v>1.1217034509410237</v>
      </c>
      <c r="AH37" s="82">
        <v>485.10149621999977</v>
      </c>
      <c r="AI37" s="83">
        <v>1.1982088128836943</v>
      </c>
      <c r="AJ37" s="82">
        <v>630.30255154999963</v>
      </c>
      <c r="AK37" s="81">
        <v>1.152820487747036</v>
      </c>
      <c r="AL37" s="82">
        <v>713.1185133599995</v>
      </c>
      <c r="AM37" s="81">
        <v>1.2076993763353678</v>
      </c>
      <c r="AN37" s="81">
        <v>758.01547360985262</v>
      </c>
      <c r="AO37" s="81">
        <v>1.2765241056542607</v>
      </c>
      <c r="AP37" s="60">
        <v>666.69681099000047</v>
      </c>
      <c r="AQ37" s="80">
        <v>1.4083567715494814</v>
      </c>
    </row>
    <row r="38" spans="1:43" ht="16.5" thickTop="1" thickBot="1" x14ac:dyDescent="0.3">
      <c r="A38" s="88" t="s">
        <v>118</v>
      </c>
      <c r="B38" s="75">
        <v>762.10681699999998</v>
      </c>
      <c r="C38" s="86">
        <v>6.382381511981289</v>
      </c>
      <c r="D38" s="75">
        <v>1016.313774</v>
      </c>
      <c r="E38" s="86">
        <v>7.3202776961589917</v>
      </c>
      <c r="F38" s="75">
        <v>887.95183500000007</v>
      </c>
      <c r="G38" s="86">
        <v>6.4906331085847828</v>
      </c>
      <c r="H38" s="75">
        <v>896.98202700000002</v>
      </c>
      <c r="I38" s="86">
        <v>5.8495947361138159</v>
      </c>
      <c r="J38" s="75">
        <v>859.00959000000012</v>
      </c>
      <c r="K38" s="86">
        <v>5.8526283188592956</v>
      </c>
      <c r="L38" s="75">
        <v>437.36962399999993</v>
      </c>
      <c r="M38" s="86">
        <v>4.1032061764156911</v>
      </c>
      <c r="N38" s="75">
        <v>665.95683099999997</v>
      </c>
      <c r="O38" s="86">
        <v>5.6643414064270772</v>
      </c>
      <c r="P38" s="75">
        <v>650.74022300000001</v>
      </c>
      <c r="Q38" s="86">
        <v>5.0757114007205963</v>
      </c>
      <c r="R38" s="75">
        <v>634.34264699999994</v>
      </c>
      <c r="S38" s="86">
        <v>4.9966097867587145</v>
      </c>
      <c r="T38" s="75">
        <v>749.58645599999988</v>
      </c>
      <c r="U38" s="86">
        <v>5.3998160746335264</v>
      </c>
      <c r="V38" s="75">
        <v>1184.0222279999998</v>
      </c>
      <c r="W38" s="86">
        <v>7.0628154154294434</v>
      </c>
      <c r="X38" s="75">
        <v>1550.301384060002</v>
      </c>
      <c r="Y38" s="86">
        <v>7.3113064723480932</v>
      </c>
      <c r="Z38" s="75">
        <v>2006.9075333899991</v>
      </c>
      <c r="AA38" s="86">
        <v>7.6709493252887535</v>
      </c>
      <c r="AB38" s="75">
        <v>2680.4323645299992</v>
      </c>
      <c r="AC38" s="86">
        <v>8.1479425828665715</v>
      </c>
      <c r="AD38" s="75">
        <v>3254.2150054100002</v>
      </c>
      <c r="AE38" s="87">
        <v>8.2040772712255148</v>
      </c>
      <c r="AF38" s="75">
        <v>1982.0744790100009</v>
      </c>
      <c r="AG38" s="86">
        <v>6.0261666553211466</v>
      </c>
      <c r="AH38" s="75">
        <v>2641.8798524999984</v>
      </c>
      <c r="AI38" s="86">
        <v>6.525487442342925</v>
      </c>
      <c r="AJ38" s="75">
        <v>3551.1734713600026</v>
      </c>
      <c r="AK38" s="67">
        <v>6.4950800583944996</v>
      </c>
      <c r="AL38" s="75">
        <v>3440.5114372799876</v>
      </c>
      <c r="AM38" s="67">
        <v>5.8266661701154634</v>
      </c>
      <c r="AN38" s="67">
        <v>3156.6331629800015</v>
      </c>
      <c r="AO38" s="67">
        <v>5.3158787195492048</v>
      </c>
      <c r="AP38" s="62">
        <v>2620.4663755599991</v>
      </c>
      <c r="AQ38" s="74">
        <v>5.5355770476199329</v>
      </c>
    </row>
    <row r="39" spans="1:43" ht="16.5" thickTop="1" thickBot="1" x14ac:dyDescent="0.3">
      <c r="A39" s="85" t="s">
        <v>119</v>
      </c>
      <c r="B39" s="82">
        <v>213.47606299999998</v>
      </c>
      <c r="C39" s="83">
        <v>1.7877883353741904</v>
      </c>
      <c r="D39" s="82">
        <v>273.85244299999999</v>
      </c>
      <c r="E39" s="83">
        <v>1.9724970592906197</v>
      </c>
      <c r="F39" s="82">
        <v>317.358294</v>
      </c>
      <c r="G39" s="83">
        <v>2.3197837643078727</v>
      </c>
      <c r="H39" s="82">
        <v>337.79617400000001</v>
      </c>
      <c r="I39" s="83">
        <v>2.2029100492888545</v>
      </c>
      <c r="J39" s="82">
        <v>293.17308999999995</v>
      </c>
      <c r="K39" s="83">
        <v>1.9974551493208412</v>
      </c>
      <c r="L39" s="82">
        <v>219.10610500000001</v>
      </c>
      <c r="M39" s="83">
        <v>2.0555554706889869</v>
      </c>
      <c r="N39" s="82">
        <v>259.42905999999999</v>
      </c>
      <c r="O39" s="83">
        <v>2.2065916260395784</v>
      </c>
      <c r="P39" s="82">
        <v>226.66496399999997</v>
      </c>
      <c r="Q39" s="83">
        <v>1.7679650054745786</v>
      </c>
      <c r="R39" s="82">
        <v>210.022683</v>
      </c>
      <c r="S39" s="83">
        <v>1.6543131669958855</v>
      </c>
      <c r="T39" s="82">
        <v>203.800804</v>
      </c>
      <c r="U39" s="83">
        <v>1.4681253225077442</v>
      </c>
      <c r="V39" s="82">
        <v>244.969673</v>
      </c>
      <c r="W39" s="83">
        <v>1.461269511552709</v>
      </c>
      <c r="X39" s="82">
        <v>338.2363374400004</v>
      </c>
      <c r="Y39" s="83">
        <v>1.5951411438672087</v>
      </c>
      <c r="Z39" s="82">
        <v>440.25755179000032</v>
      </c>
      <c r="AA39" s="83">
        <v>1.6827847390418342</v>
      </c>
      <c r="AB39" s="82">
        <v>537.86879179000016</v>
      </c>
      <c r="AC39" s="83">
        <v>1.6350063857661226</v>
      </c>
      <c r="AD39" s="82">
        <v>644.26212469999973</v>
      </c>
      <c r="AE39" s="84">
        <v>1.6242246579207797</v>
      </c>
      <c r="AF39" s="82">
        <v>548.17232483000043</v>
      </c>
      <c r="AG39" s="83">
        <v>1.6666264664839332</v>
      </c>
      <c r="AH39" s="82">
        <v>685.68033989000048</v>
      </c>
      <c r="AI39" s="83">
        <v>1.6936419130413993</v>
      </c>
      <c r="AJ39" s="82">
        <v>1007.05960027</v>
      </c>
      <c r="AK39" s="81">
        <v>1.8419074089397871</v>
      </c>
      <c r="AL39" s="82">
        <v>1131.4124038400005</v>
      </c>
      <c r="AM39" s="81">
        <v>1.9160995387114192</v>
      </c>
      <c r="AN39" s="81">
        <v>1061.4449501100003</v>
      </c>
      <c r="AO39" s="81">
        <v>1.7875097709915508</v>
      </c>
      <c r="AP39" s="60">
        <v>866.13590798000007</v>
      </c>
      <c r="AQ39" s="80">
        <v>1.829659825842616</v>
      </c>
    </row>
    <row r="40" spans="1:43" ht="16.5" thickTop="1" thickBot="1" x14ac:dyDescent="0.3">
      <c r="A40" s="88" t="s">
        <v>120</v>
      </c>
      <c r="B40" s="75">
        <v>1651.8435790000001</v>
      </c>
      <c r="C40" s="86">
        <v>13.83361975529292</v>
      </c>
      <c r="D40" s="75">
        <v>1970.255664</v>
      </c>
      <c r="E40" s="86">
        <v>14.19130485277682</v>
      </c>
      <c r="F40" s="75">
        <v>2028.6259399999999</v>
      </c>
      <c r="G40" s="86">
        <v>14.828582105579999</v>
      </c>
      <c r="H40" s="75">
        <v>2020.9274419999999</v>
      </c>
      <c r="I40" s="86">
        <v>13.179312595960363</v>
      </c>
      <c r="J40" s="75">
        <v>1673.595</v>
      </c>
      <c r="K40" s="86">
        <v>11.402584564045812</v>
      </c>
      <c r="L40" s="75">
        <v>1238.3747450000001</v>
      </c>
      <c r="M40" s="86">
        <v>11.617877931095663</v>
      </c>
      <c r="N40" s="75">
        <v>1222.668142</v>
      </c>
      <c r="O40" s="86">
        <v>10.399487565358214</v>
      </c>
      <c r="P40" s="75">
        <v>1457.5474689999999</v>
      </c>
      <c r="Q40" s="86">
        <v>11.368730630156158</v>
      </c>
      <c r="R40" s="75">
        <v>1227.6065880000001</v>
      </c>
      <c r="S40" s="86">
        <v>9.6696495512310623</v>
      </c>
      <c r="T40" s="75">
        <v>1577.7189229999999</v>
      </c>
      <c r="U40" s="86">
        <v>11.365456157159938</v>
      </c>
      <c r="V40" s="75">
        <v>1934.9244680000002</v>
      </c>
      <c r="W40" s="86">
        <v>11.542025172421019</v>
      </c>
      <c r="X40" s="75">
        <v>2353.2751753200005</v>
      </c>
      <c r="Y40" s="86">
        <v>11.098174972581525</v>
      </c>
      <c r="Z40" s="75">
        <v>2929.4631810900014</v>
      </c>
      <c r="AA40" s="86">
        <v>11.197209257808735</v>
      </c>
      <c r="AB40" s="75">
        <v>4096.89039159</v>
      </c>
      <c r="AC40" s="86">
        <v>12.453672818126227</v>
      </c>
      <c r="AD40" s="75">
        <v>5094.1729061300011</v>
      </c>
      <c r="AE40" s="87">
        <v>12.842724923029003</v>
      </c>
      <c r="AF40" s="75">
        <v>4455.3371690899985</v>
      </c>
      <c r="AG40" s="86">
        <v>13.545709089596523</v>
      </c>
      <c r="AH40" s="75">
        <v>5022.2504975199981</v>
      </c>
      <c r="AI40" s="86">
        <v>12.405042766367544</v>
      </c>
      <c r="AJ40" s="75">
        <v>6372.0944249199974</v>
      </c>
      <c r="AK40" s="67">
        <v>11.654531597312943</v>
      </c>
      <c r="AL40" s="75">
        <v>6662.8118076799801</v>
      </c>
      <c r="AM40" s="67">
        <v>11.283781747386611</v>
      </c>
      <c r="AN40" s="67">
        <v>6133.0489566500055</v>
      </c>
      <c r="AO40" s="67">
        <v>10.328265196273541</v>
      </c>
      <c r="AP40" s="62">
        <v>4515.9994799099977</v>
      </c>
      <c r="AQ40" s="74">
        <v>9.5397763166150416</v>
      </c>
    </row>
    <row r="41" spans="1:43" ht="16.5" thickTop="1" thickBot="1" x14ac:dyDescent="0.3">
      <c r="A41" s="85" t="s">
        <v>121</v>
      </c>
      <c r="B41" s="82">
        <v>417.52713799999998</v>
      </c>
      <c r="C41" s="83">
        <v>3.4966456497680958</v>
      </c>
      <c r="D41" s="82">
        <v>471.43719099999998</v>
      </c>
      <c r="E41" s="83">
        <v>3.3956552028558322</v>
      </c>
      <c r="F41" s="82">
        <v>462.08713</v>
      </c>
      <c r="G41" s="83">
        <v>3.3777035046376365</v>
      </c>
      <c r="H41" s="82">
        <v>550.45619799999997</v>
      </c>
      <c r="I41" s="83">
        <v>3.589754957578458</v>
      </c>
      <c r="J41" s="82">
        <v>507.77097100000003</v>
      </c>
      <c r="K41" s="83">
        <v>3.4595594728683787</v>
      </c>
      <c r="L41" s="82">
        <v>430.22655900000001</v>
      </c>
      <c r="M41" s="83">
        <v>4.0361931356871512</v>
      </c>
      <c r="N41" s="82">
        <v>426.16766999999999</v>
      </c>
      <c r="O41" s="83">
        <v>3.6247982855536631</v>
      </c>
      <c r="P41" s="82">
        <v>447.79845299999999</v>
      </c>
      <c r="Q41" s="83">
        <v>3.4927850358454728</v>
      </c>
      <c r="R41" s="82">
        <v>461.48819900000001</v>
      </c>
      <c r="S41" s="83">
        <v>3.6350645230968572</v>
      </c>
      <c r="T41" s="82">
        <v>563.65518999999995</v>
      </c>
      <c r="U41" s="83">
        <v>4.0604180226978581</v>
      </c>
      <c r="V41" s="82">
        <v>512.66844500000002</v>
      </c>
      <c r="W41" s="83">
        <v>3.058120456460081</v>
      </c>
      <c r="X41" s="82">
        <v>690.55017285000019</v>
      </c>
      <c r="Y41" s="83">
        <v>3.2566725413204516</v>
      </c>
      <c r="Z41" s="82">
        <v>858.89618685000039</v>
      </c>
      <c r="AA41" s="83">
        <v>3.2829360672541519</v>
      </c>
      <c r="AB41" s="82">
        <v>1014.4610752999997</v>
      </c>
      <c r="AC41" s="83">
        <v>3.0837452582195044</v>
      </c>
      <c r="AD41" s="82">
        <v>1264.1672987599989</v>
      </c>
      <c r="AE41" s="84">
        <v>3.1870439370298382</v>
      </c>
      <c r="AF41" s="82">
        <v>1061.5621198399995</v>
      </c>
      <c r="AG41" s="83">
        <v>3.2275024560767562</v>
      </c>
      <c r="AH41" s="82">
        <v>1351.232637080002</v>
      </c>
      <c r="AI41" s="83">
        <v>3.3375672238105585</v>
      </c>
      <c r="AJ41" s="82">
        <v>1541.1407917599963</v>
      </c>
      <c r="AK41" s="81">
        <v>2.8187394686481388</v>
      </c>
      <c r="AL41" s="82">
        <v>1820.9930504100043</v>
      </c>
      <c r="AM41" s="81">
        <v>3.0839364426666984</v>
      </c>
      <c r="AN41" s="81">
        <v>2024.4307162299999</v>
      </c>
      <c r="AO41" s="81">
        <v>3.4092108927378044</v>
      </c>
      <c r="AP41" s="60">
        <v>1614.4146612300046</v>
      </c>
      <c r="AQ41" s="80">
        <v>3.4103535261489966</v>
      </c>
    </row>
    <row r="42" spans="1:43" ht="16.5" thickTop="1" thickBot="1" x14ac:dyDescent="0.3">
      <c r="A42" s="88" t="s">
        <v>122</v>
      </c>
      <c r="B42" s="75">
        <v>377.82508900000005</v>
      </c>
      <c r="C42" s="86">
        <v>3.1641546945987828</v>
      </c>
      <c r="D42" s="75">
        <v>465.28340100000008</v>
      </c>
      <c r="E42" s="86">
        <v>3.3513308486688884</v>
      </c>
      <c r="F42" s="75">
        <v>568.28312299999993</v>
      </c>
      <c r="G42" s="86">
        <v>4.1539609557693602</v>
      </c>
      <c r="H42" s="75">
        <v>628.64559099999997</v>
      </c>
      <c r="I42" s="86">
        <v>4.0996606724593363</v>
      </c>
      <c r="J42" s="75">
        <v>662.87950499999999</v>
      </c>
      <c r="K42" s="86">
        <v>4.5163493028691697</v>
      </c>
      <c r="L42" s="75">
        <v>385.80772899999999</v>
      </c>
      <c r="M42" s="86">
        <v>3.6194755412225694</v>
      </c>
      <c r="N42" s="75">
        <v>372.05033600000002</v>
      </c>
      <c r="O42" s="86">
        <v>3.1644995972417718</v>
      </c>
      <c r="P42" s="75">
        <v>381.63675000000001</v>
      </c>
      <c r="Q42" s="86">
        <v>2.9767300905094904</v>
      </c>
      <c r="R42" s="75">
        <v>356.34362699999997</v>
      </c>
      <c r="S42" s="86">
        <v>2.8068585054747182</v>
      </c>
      <c r="T42" s="75">
        <v>334.91113999999999</v>
      </c>
      <c r="U42" s="86">
        <v>2.4126083694151483</v>
      </c>
      <c r="V42" s="75">
        <v>449.40490399999999</v>
      </c>
      <c r="W42" s="86">
        <v>2.680746871705511</v>
      </c>
      <c r="X42" s="75">
        <v>632.30427316000021</v>
      </c>
      <c r="Y42" s="86">
        <v>2.9819816794210778</v>
      </c>
      <c r="Z42" s="75">
        <v>744.85071131999996</v>
      </c>
      <c r="AA42" s="86">
        <v>2.8470230772364467</v>
      </c>
      <c r="AB42" s="75">
        <v>1005.1493597499998</v>
      </c>
      <c r="AC42" s="86">
        <v>3.055439629376417</v>
      </c>
      <c r="AD42" s="75">
        <v>1283.3268517299998</v>
      </c>
      <c r="AE42" s="87">
        <v>3.2353463549053352</v>
      </c>
      <c r="AF42" s="75">
        <v>1020.68892877</v>
      </c>
      <c r="AG42" s="86">
        <v>3.1032343401552871</v>
      </c>
      <c r="AH42" s="75">
        <v>1273.5105471799998</v>
      </c>
      <c r="AI42" s="86">
        <v>3.1455923612311061</v>
      </c>
      <c r="AJ42" s="75">
        <v>1566.9411643899996</v>
      </c>
      <c r="AK42" s="67">
        <v>2.8659282323398503</v>
      </c>
      <c r="AL42" s="75">
        <v>1783.9678971399958</v>
      </c>
      <c r="AM42" s="67">
        <v>3.0212326232100613</v>
      </c>
      <c r="AN42" s="67">
        <v>1848.671599069999</v>
      </c>
      <c r="AO42" s="67">
        <v>3.1132264997348589</v>
      </c>
      <c r="AP42" s="62">
        <v>1491.8449723499996</v>
      </c>
      <c r="AQ42" s="74">
        <v>3.1514324566683487</v>
      </c>
    </row>
    <row r="43" spans="1:43" ht="16.5" thickTop="1" thickBot="1" x14ac:dyDescent="0.3">
      <c r="A43" s="85" t="s">
        <v>123</v>
      </c>
      <c r="B43" s="82">
        <v>625.65573899999993</v>
      </c>
      <c r="C43" s="83">
        <v>5.2396508368440307</v>
      </c>
      <c r="D43" s="82">
        <v>881.28421300000002</v>
      </c>
      <c r="E43" s="83">
        <v>6.3476903820856121</v>
      </c>
      <c r="F43" s="82">
        <v>838.78338300000007</v>
      </c>
      <c r="G43" s="83">
        <v>6.1312280486818862</v>
      </c>
      <c r="H43" s="82">
        <v>1044.339962</v>
      </c>
      <c r="I43" s="83">
        <v>6.8105774257932854</v>
      </c>
      <c r="J43" s="82">
        <v>1240.145763</v>
      </c>
      <c r="K43" s="83">
        <v>8.4493960213496191</v>
      </c>
      <c r="L43" s="82">
        <v>580.46158700000001</v>
      </c>
      <c r="M43" s="83">
        <v>5.4456309680766823</v>
      </c>
      <c r="N43" s="82">
        <v>635.60560099999998</v>
      </c>
      <c r="O43" s="83">
        <v>5.4061869423203914</v>
      </c>
      <c r="P43" s="82">
        <v>744.00630000000001</v>
      </c>
      <c r="Q43" s="83">
        <v>5.8031778667505982</v>
      </c>
      <c r="R43" s="82">
        <v>793.27699800000005</v>
      </c>
      <c r="S43" s="83">
        <v>6.2485087997203088</v>
      </c>
      <c r="T43" s="82">
        <v>945.16434600000014</v>
      </c>
      <c r="U43" s="83">
        <v>6.8087057708274363</v>
      </c>
      <c r="V43" s="82">
        <v>1223.7242670000001</v>
      </c>
      <c r="W43" s="83">
        <v>7.2996421965844185</v>
      </c>
      <c r="X43" s="82">
        <v>2076.1117383399992</v>
      </c>
      <c r="Y43" s="83">
        <v>9.7910569815085733</v>
      </c>
      <c r="Z43" s="82">
        <v>2256.2069246500005</v>
      </c>
      <c r="AA43" s="83">
        <v>8.6238397626227083</v>
      </c>
      <c r="AB43" s="82">
        <v>2496.0864538800001</v>
      </c>
      <c r="AC43" s="83">
        <v>7.5875703402243584</v>
      </c>
      <c r="AD43" s="82">
        <v>2753.0983529999999</v>
      </c>
      <c r="AE43" s="84">
        <v>6.9407312011487701</v>
      </c>
      <c r="AF43" s="82">
        <v>1837.2005271300006</v>
      </c>
      <c r="AG43" s="83">
        <v>5.5857015833527521</v>
      </c>
      <c r="AH43" s="82">
        <v>2553.8823895900014</v>
      </c>
      <c r="AI43" s="83">
        <v>6.3081322364906098</v>
      </c>
      <c r="AJ43" s="82">
        <v>3091.6974294800011</v>
      </c>
      <c r="AK43" s="81">
        <v>5.6547004765483004</v>
      </c>
      <c r="AL43" s="82">
        <v>3488.0586244500014</v>
      </c>
      <c r="AM43" s="81">
        <v>5.9071895434621577</v>
      </c>
      <c r="AN43" s="81">
        <v>3880.5384509099963</v>
      </c>
      <c r="AO43" s="81">
        <v>6.5349601003718449</v>
      </c>
      <c r="AP43" s="60">
        <v>3162.9449470100012</v>
      </c>
      <c r="AQ43" s="80">
        <v>6.6815302859256711</v>
      </c>
    </row>
    <row r="44" spans="1:43" ht="16.5" thickTop="1" thickBot="1" x14ac:dyDescent="0.3">
      <c r="A44" s="88" t="s">
        <v>124</v>
      </c>
      <c r="B44" s="75">
        <v>321.38158599999997</v>
      </c>
      <c r="C44" s="89">
        <v>2.6914598413540034</v>
      </c>
      <c r="D44" s="75">
        <v>363.977642</v>
      </c>
      <c r="E44" s="89">
        <v>2.6216484345642077</v>
      </c>
      <c r="F44" s="75">
        <v>394.87562399999996</v>
      </c>
      <c r="G44" s="89">
        <v>2.8864097103954687</v>
      </c>
      <c r="H44" s="75">
        <v>460.87544899999995</v>
      </c>
      <c r="I44" s="89">
        <v>3.005561448640365</v>
      </c>
      <c r="J44" s="75">
        <v>526.32018900000003</v>
      </c>
      <c r="K44" s="89">
        <v>3.5859395270881396</v>
      </c>
      <c r="L44" s="75">
        <v>323.65976900000004</v>
      </c>
      <c r="M44" s="89">
        <v>3.0364311793588947</v>
      </c>
      <c r="N44" s="75">
        <v>337.71896299999997</v>
      </c>
      <c r="O44" s="89">
        <v>2.8724917544340256</v>
      </c>
      <c r="P44" s="75">
        <v>364.20837200000005</v>
      </c>
      <c r="Q44" s="89">
        <v>2.8407904116882725</v>
      </c>
      <c r="R44" s="75">
        <v>365.50503699999996</v>
      </c>
      <c r="S44" s="89">
        <v>2.8790213831923017</v>
      </c>
      <c r="T44" s="75">
        <v>385.27714200000003</v>
      </c>
      <c r="U44" s="89">
        <v>2.7754312900238212</v>
      </c>
      <c r="V44" s="75">
        <v>445.77120200000007</v>
      </c>
      <c r="W44" s="89">
        <v>2.6590714623307843</v>
      </c>
      <c r="X44" s="75">
        <v>594.44614678999983</v>
      </c>
      <c r="Y44" s="89">
        <v>2.8034406762291186</v>
      </c>
      <c r="Z44" s="75">
        <v>807.99888268000075</v>
      </c>
      <c r="AA44" s="89">
        <v>3.0883926542736977</v>
      </c>
      <c r="AB44" s="75">
        <v>968.12583164999944</v>
      </c>
      <c r="AC44" s="89">
        <v>2.942896002025146</v>
      </c>
      <c r="AD44" s="75">
        <v>1163.2604373199999</v>
      </c>
      <c r="AE44" s="90">
        <v>2.9326514991994137</v>
      </c>
      <c r="AF44" s="75">
        <v>1063.3191441900001</v>
      </c>
      <c r="AG44" s="89">
        <v>3.232844395374542</v>
      </c>
      <c r="AH44" s="75">
        <v>1378.4532319800005</v>
      </c>
      <c r="AI44" s="89">
        <v>3.4048025486967211</v>
      </c>
      <c r="AJ44" s="75">
        <v>1634.2694399800021</v>
      </c>
      <c r="AK44" s="67">
        <v>2.9890713408580716</v>
      </c>
      <c r="AL44" s="75">
        <v>1778.2559130899942</v>
      </c>
      <c r="AM44" s="67">
        <v>3.0115591125023933</v>
      </c>
      <c r="AN44" s="67">
        <v>1836.6326775099999</v>
      </c>
      <c r="AO44" s="67">
        <v>3.0929525421278541</v>
      </c>
      <c r="AP44" s="62">
        <v>1490.0421197999997</v>
      </c>
      <c r="AQ44" s="74">
        <v>3.1476240394762414</v>
      </c>
    </row>
    <row r="45" spans="1:43" ht="16.5" thickTop="1" thickBot="1" x14ac:dyDescent="0.3">
      <c r="A45" s="85" t="s">
        <v>125</v>
      </c>
      <c r="B45" s="82">
        <v>1722.4866060000002</v>
      </c>
      <c r="C45" s="83">
        <v>14.425230720341137</v>
      </c>
      <c r="D45" s="82">
        <v>1608.6262450000002</v>
      </c>
      <c r="E45" s="83">
        <v>11.586570136094103</v>
      </c>
      <c r="F45" s="82">
        <v>1161.2758679999997</v>
      </c>
      <c r="G45" s="83">
        <v>8.4885410446179534</v>
      </c>
      <c r="H45" s="82">
        <v>1466.3707840000002</v>
      </c>
      <c r="I45" s="83">
        <v>9.562816824731641</v>
      </c>
      <c r="J45" s="82">
        <v>1266.796372</v>
      </c>
      <c r="K45" s="83">
        <v>8.6309727007767325</v>
      </c>
      <c r="L45" s="82">
        <v>538.16944999999998</v>
      </c>
      <c r="M45" s="83">
        <v>5.0488650560657957</v>
      </c>
      <c r="N45" s="82">
        <v>667.45802099999992</v>
      </c>
      <c r="O45" s="83">
        <v>5.67710988071864</v>
      </c>
      <c r="P45" s="82">
        <v>744.66607399999998</v>
      </c>
      <c r="Q45" s="83">
        <v>5.8083240407465135</v>
      </c>
      <c r="R45" s="82">
        <v>921.47552299999995</v>
      </c>
      <c r="S45" s="83">
        <v>7.2583069075606463</v>
      </c>
      <c r="T45" s="82">
        <v>1029.131746</v>
      </c>
      <c r="U45" s="83">
        <v>7.4135839841888345</v>
      </c>
      <c r="V45" s="82">
        <v>1345.2355199999997</v>
      </c>
      <c r="W45" s="83">
        <v>8.0244694257878759</v>
      </c>
      <c r="X45" s="82">
        <v>1872.3356684600003</v>
      </c>
      <c r="Y45" s="83">
        <v>8.8300378442350489</v>
      </c>
      <c r="Z45" s="82">
        <v>2794.1511121299977</v>
      </c>
      <c r="AA45" s="83">
        <v>10.680009532947043</v>
      </c>
      <c r="AB45" s="82">
        <v>3839.3991892600038</v>
      </c>
      <c r="AC45" s="83">
        <v>11.670954492552671</v>
      </c>
      <c r="AD45" s="82">
        <v>3265.7467164199952</v>
      </c>
      <c r="AE45" s="84">
        <v>8.2331494278095647</v>
      </c>
      <c r="AF45" s="82">
        <v>2389.4517204799999</v>
      </c>
      <c r="AG45" s="83">
        <v>7.2647291688294144</v>
      </c>
      <c r="AH45" s="82">
        <v>3822.2069195899994</v>
      </c>
      <c r="AI45" s="83">
        <v>9.4409150485093054</v>
      </c>
      <c r="AJ45" s="82">
        <v>6071.0611692399898</v>
      </c>
      <c r="AK45" s="81">
        <v>11.103943147706174</v>
      </c>
      <c r="AL45" s="82">
        <v>6231.6618210200022</v>
      </c>
      <c r="AM45" s="81">
        <v>10.553609188069817</v>
      </c>
      <c r="AN45" s="81">
        <v>5064.3299433900038</v>
      </c>
      <c r="AO45" s="81">
        <v>8.5285056529748253</v>
      </c>
      <c r="AP45" s="60">
        <v>4012.5515964999991</v>
      </c>
      <c r="AQ45" s="80">
        <v>8.4762730509104163</v>
      </c>
    </row>
    <row r="46" spans="1:43" ht="16.5" thickTop="1" thickBot="1" x14ac:dyDescent="0.3">
      <c r="A46" s="88" t="s">
        <v>126</v>
      </c>
      <c r="B46" s="75">
        <v>756.76039300000002</v>
      </c>
      <c r="C46" s="86">
        <v>6.3376070565747149</v>
      </c>
      <c r="D46" s="75">
        <v>451.12437200000005</v>
      </c>
      <c r="E46" s="86">
        <v>3.2493465729072488</v>
      </c>
      <c r="F46" s="75">
        <v>338.67670600000002</v>
      </c>
      <c r="G46" s="86">
        <v>2.4756142781889001</v>
      </c>
      <c r="H46" s="75">
        <v>572.33750499999996</v>
      </c>
      <c r="I46" s="86">
        <v>3.7324521069010386</v>
      </c>
      <c r="J46" s="75">
        <v>554.67841399999998</v>
      </c>
      <c r="K46" s="86">
        <v>3.7791505839141557</v>
      </c>
      <c r="L46" s="75">
        <v>607.6987049999999</v>
      </c>
      <c r="M46" s="86">
        <v>5.7011574259574491</v>
      </c>
      <c r="N46" s="75">
        <v>537.98126999999999</v>
      </c>
      <c r="O46" s="86">
        <v>4.575836513257757</v>
      </c>
      <c r="P46" s="75">
        <v>1029.1787039999999</v>
      </c>
      <c r="Q46" s="86">
        <v>8.0274952994132764</v>
      </c>
      <c r="R46" s="75">
        <v>968.59094299999992</v>
      </c>
      <c r="S46" s="86">
        <v>7.6294271054420397</v>
      </c>
      <c r="T46" s="75">
        <v>983.68462199999999</v>
      </c>
      <c r="U46" s="86">
        <v>7.0861953170688095</v>
      </c>
      <c r="V46" s="75">
        <v>983.66642200000001</v>
      </c>
      <c r="W46" s="86">
        <v>5.8676722485837702</v>
      </c>
      <c r="X46" s="75">
        <v>1123.2213007400003</v>
      </c>
      <c r="Y46" s="86">
        <v>5.2971733434650456</v>
      </c>
      <c r="Z46" s="75">
        <v>1216.9235636300004</v>
      </c>
      <c r="AA46" s="86">
        <v>4.6514145938688296</v>
      </c>
      <c r="AB46" s="75">
        <v>1530.2472316399994</v>
      </c>
      <c r="AC46" s="86">
        <v>4.6516251430128897</v>
      </c>
      <c r="AD46" s="75">
        <v>2318.2220555999988</v>
      </c>
      <c r="AE46" s="87">
        <v>5.8443811623950914</v>
      </c>
      <c r="AF46" s="75">
        <v>3324.5418035900002</v>
      </c>
      <c r="AG46" s="86">
        <v>10.10771450476569</v>
      </c>
      <c r="AH46" s="75">
        <v>2509.9459403400001</v>
      </c>
      <c r="AI46" s="86">
        <v>6.1996084716529651</v>
      </c>
      <c r="AJ46" s="75">
        <v>3648.7369674799997</v>
      </c>
      <c r="AK46" s="67">
        <v>7.4824019680062666</v>
      </c>
      <c r="AL46" s="75">
        <v>2773.7403687100023</v>
      </c>
      <c r="AM46" s="67">
        <v>4.6974583475947709</v>
      </c>
      <c r="AN46" s="67">
        <v>3745.7870836799984</v>
      </c>
      <c r="AO46" s="67">
        <v>6.3080341674224911</v>
      </c>
      <c r="AP46" s="62">
        <v>2724.2108890900035</v>
      </c>
      <c r="AQ46" s="74">
        <v>5.7547310704569794</v>
      </c>
    </row>
    <row r="47" spans="1:43" ht="16.5" thickTop="1" thickBot="1" x14ac:dyDescent="0.3">
      <c r="A47" s="85" t="s">
        <v>127</v>
      </c>
      <c r="B47" s="82">
        <v>113.30895200000001</v>
      </c>
      <c r="C47" s="83">
        <v>0.94892335858317789</v>
      </c>
      <c r="D47" s="82">
        <v>152.51987800000001</v>
      </c>
      <c r="E47" s="83">
        <v>1.0985661020316848</v>
      </c>
      <c r="F47" s="82">
        <v>175.12178699999998</v>
      </c>
      <c r="G47" s="83">
        <v>1.2800821215001283</v>
      </c>
      <c r="H47" s="82">
        <v>199.766525</v>
      </c>
      <c r="I47" s="83">
        <v>1.3027610118343531</v>
      </c>
      <c r="J47" s="82">
        <v>199.98544000000001</v>
      </c>
      <c r="K47" s="83">
        <v>1.3625464292005591</v>
      </c>
      <c r="L47" s="82">
        <v>126.00254400000001</v>
      </c>
      <c r="M47" s="83">
        <v>1.1820995067204074</v>
      </c>
      <c r="N47" s="82">
        <v>164.46407099999999</v>
      </c>
      <c r="O47" s="83">
        <v>1.3988604123723789</v>
      </c>
      <c r="P47" s="82">
        <v>167.29872699999999</v>
      </c>
      <c r="Q47" s="83">
        <v>1.3049140439562819</v>
      </c>
      <c r="R47" s="82">
        <v>176.774877</v>
      </c>
      <c r="S47" s="83">
        <v>1.3924258200966708</v>
      </c>
      <c r="T47" s="82">
        <v>160.82910599999997</v>
      </c>
      <c r="U47" s="83">
        <v>1.1585689481130903</v>
      </c>
      <c r="V47" s="82">
        <v>193.98953800000001</v>
      </c>
      <c r="W47" s="83">
        <v>1.1571677178162199</v>
      </c>
      <c r="X47" s="82">
        <v>264.61126976999992</v>
      </c>
      <c r="Y47" s="83">
        <v>1.2479212811247609</v>
      </c>
      <c r="Z47" s="82">
        <v>359.40463863999992</v>
      </c>
      <c r="AA47" s="83">
        <v>1.37374279801729</v>
      </c>
      <c r="AB47" s="82">
        <v>470.42537791999985</v>
      </c>
      <c r="AC47" s="83">
        <v>1.4299927950196811</v>
      </c>
      <c r="AD47" s="82">
        <v>555.36524832999999</v>
      </c>
      <c r="AE47" s="84">
        <v>1.4001101351564267</v>
      </c>
      <c r="AF47" s="82">
        <v>458.00408241999992</v>
      </c>
      <c r="AG47" s="83">
        <v>1.3924849740555261</v>
      </c>
      <c r="AH47" s="82">
        <v>626.34523797999998</v>
      </c>
      <c r="AI47" s="83">
        <v>1.5470832184673635</v>
      </c>
      <c r="AJ47" s="82">
        <v>840.08228698000028</v>
      </c>
      <c r="AK47" s="81">
        <v>1.5365066656359627</v>
      </c>
      <c r="AL47" s="82">
        <v>965.96431888000086</v>
      </c>
      <c r="AM47" s="81">
        <v>1.6359055102593729</v>
      </c>
      <c r="AN47" s="81">
        <v>941.37826326999971</v>
      </c>
      <c r="AO47" s="81">
        <v>1.5853133444365588</v>
      </c>
      <c r="AP47" s="60">
        <v>725.56107552000003</v>
      </c>
      <c r="AQ47" s="80">
        <v>1.5327039773355735</v>
      </c>
    </row>
    <row r="48" spans="1:43" ht="16.5" thickTop="1" thickBot="1" x14ac:dyDescent="0.3">
      <c r="A48" s="79" t="s">
        <v>128</v>
      </c>
      <c r="B48" s="78">
        <v>23.031397999999999</v>
      </c>
      <c r="C48" s="76">
        <v>0.19288000777754863</v>
      </c>
      <c r="D48" s="78">
        <v>19.860875</v>
      </c>
      <c r="E48" s="76">
        <v>0.14305337978101801</v>
      </c>
      <c r="F48" s="78">
        <v>11.916079999999999</v>
      </c>
      <c r="G48" s="76">
        <v>8.7102588590905874E-2</v>
      </c>
      <c r="H48" s="78">
        <v>17.110825999999999</v>
      </c>
      <c r="I48" s="76">
        <v>0.11158684866286558</v>
      </c>
      <c r="J48" s="78">
        <v>14.476989999999999</v>
      </c>
      <c r="K48" s="76">
        <v>9.8635035780965857E-2</v>
      </c>
      <c r="L48" s="78">
        <v>2.0449920000000001</v>
      </c>
      <c r="M48" s="76">
        <v>1.9185200216649427E-2</v>
      </c>
      <c r="N48" s="78">
        <v>9.2125070000000004</v>
      </c>
      <c r="O48" s="76">
        <v>7.8357608823895822E-2</v>
      </c>
      <c r="P48" s="78">
        <v>3.7447520000000001</v>
      </c>
      <c r="Q48" s="76">
        <v>2.9208706865613953E-2</v>
      </c>
      <c r="R48" s="78">
        <v>3.4603580000000003</v>
      </c>
      <c r="S48" s="76">
        <v>2.7256654948644519E-2</v>
      </c>
      <c r="T48" s="78">
        <v>7.1073310000000003</v>
      </c>
      <c r="U48" s="76">
        <v>5.1199271110551101E-2</v>
      </c>
      <c r="V48" s="78">
        <v>5.8180839999999998</v>
      </c>
      <c r="W48" s="76">
        <v>3.4705474603187438E-2</v>
      </c>
      <c r="X48" s="78">
        <v>25.519808699999988</v>
      </c>
      <c r="Y48" s="76">
        <v>0.12035281941938439</v>
      </c>
      <c r="Z48" s="75">
        <v>52.091691319999995</v>
      </c>
      <c r="AA48" s="76">
        <v>0.19910868723947919</v>
      </c>
      <c r="AB48" s="75">
        <v>62.461041530000024</v>
      </c>
      <c r="AC48" s="76">
        <v>0.18986824170126851</v>
      </c>
      <c r="AD48" s="75">
        <v>70.345854590000002</v>
      </c>
      <c r="AE48" s="77">
        <v>0.17734624965077933</v>
      </c>
      <c r="AF48" s="75">
        <v>2.8712603099999998</v>
      </c>
      <c r="AG48" s="76">
        <v>8.7295877738718178E-3</v>
      </c>
      <c r="AH48" s="75">
        <v>2.7830297499999999</v>
      </c>
      <c r="AI48" s="76">
        <v>6.8741300510340988E-3</v>
      </c>
      <c r="AJ48" s="75">
        <v>3.5348309500000004</v>
      </c>
      <c r="AK48" s="67">
        <v>6.4651896614749179E-3</v>
      </c>
      <c r="AL48" s="75">
        <v>21.518288959999996</v>
      </c>
      <c r="AM48" s="67">
        <v>3.6442223375116677E-2</v>
      </c>
      <c r="AN48" s="67">
        <v>11.99695227</v>
      </c>
      <c r="AO48" s="67">
        <v>2.0203279880432704E-2</v>
      </c>
      <c r="AP48" s="62">
        <v>2.0273984699999996</v>
      </c>
      <c r="AQ48" s="74">
        <v>4.2827568945674518E-3</v>
      </c>
    </row>
    <row r="49" spans="1:43" ht="15.75" thickTop="1" x14ac:dyDescent="0.25">
      <c r="A49" s="73" t="s">
        <v>129</v>
      </c>
      <c r="B49" s="70">
        <v>24.014301</v>
      </c>
      <c r="C49" s="71">
        <v>0.20111148110298796</v>
      </c>
      <c r="D49" s="70">
        <v>24.362879999999997</v>
      </c>
      <c r="E49" s="71">
        <v>0.17548030110452675</v>
      </c>
      <c r="F49" s="70">
        <v>25.314391000000001</v>
      </c>
      <c r="G49" s="71">
        <v>0.1850397936823461</v>
      </c>
      <c r="H49" s="70">
        <v>17.537470000000003</v>
      </c>
      <c r="I49" s="71">
        <v>0.11436917252384811</v>
      </c>
      <c r="J49" s="70">
        <v>20.933612999999998</v>
      </c>
      <c r="K49" s="71">
        <v>0.14262548135212444</v>
      </c>
      <c r="L49" s="70">
        <v>14.077525</v>
      </c>
      <c r="M49" s="71">
        <v>0.1320690426563467</v>
      </c>
      <c r="N49" s="70">
        <v>9.4598479999999991</v>
      </c>
      <c r="O49" s="71">
        <v>8.0461384628257332E-2</v>
      </c>
      <c r="P49" s="70">
        <v>85.680077000000011</v>
      </c>
      <c r="Q49" s="71">
        <v>0.66829639274275909</v>
      </c>
      <c r="R49" s="70">
        <v>10.616451999999999</v>
      </c>
      <c r="S49" s="71">
        <v>8.3623997558300897E-2</v>
      </c>
      <c r="T49" s="70">
        <v>17.497593999999999</v>
      </c>
      <c r="U49" s="71">
        <v>0.126047887594985</v>
      </c>
      <c r="V49" s="70">
        <v>20.491928999999995</v>
      </c>
      <c r="W49" s="71">
        <v>0.12223648223020155</v>
      </c>
      <c r="X49" s="70">
        <v>21.189376770000003</v>
      </c>
      <c r="Y49" s="71">
        <v>9.9930264603006594E-2</v>
      </c>
      <c r="Z49" s="70">
        <v>27.159853429999995</v>
      </c>
      <c r="AA49" s="71">
        <v>0.10381238591091241</v>
      </c>
      <c r="AB49" s="70">
        <v>27.675036280000015</v>
      </c>
      <c r="AC49" s="71">
        <v>8.4126206492708411E-2</v>
      </c>
      <c r="AD49" s="70">
        <v>32.922206539999998</v>
      </c>
      <c r="AE49" s="72">
        <v>8.299891861612764E-2</v>
      </c>
      <c r="AF49" s="70">
        <v>21.26515656000004</v>
      </c>
      <c r="AG49" s="71">
        <v>6.4653159474644242E-2</v>
      </c>
      <c r="AH49" s="70">
        <v>23.253657539999992</v>
      </c>
      <c r="AI49" s="71">
        <v>5.7436923228064526E-2</v>
      </c>
      <c r="AJ49" s="70">
        <v>25.877366159889789</v>
      </c>
      <c r="AK49" s="69">
        <v>4.5783824727860509E-2</v>
      </c>
      <c r="AL49" s="61">
        <v>25.877366159889789</v>
      </c>
      <c r="AM49" s="69">
        <v>4.3824523395487903E-2</v>
      </c>
      <c r="AN49" s="69">
        <v>23.636281999999483</v>
      </c>
      <c r="AO49" s="69">
        <v>3.980431111432798E-2</v>
      </c>
      <c r="AP49" s="106">
        <v>18.243545419994916</v>
      </c>
      <c r="AQ49" s="68">
        <v>3.8538388523513933E-2</v>
      </c>
    </row>
    <row r="52" spans="1:43" ht="15.75" x14ac:dyDescent="0.25">
      <c r="A52" s="196" t="s">
        <v>130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8"/>
      <c r="AC52" s="109"/>
      <c r="AD52" s="109"/>
      <c r="AE52" s="107"/>
      <c r="AF52" s="107"/>
      <c r="AG52" s="107"/>
    </row>
    <row r="53" spans="1:43" ht="17.25" x14ac:dyDescent="0.25">
      <c r="A53" s="193" t="s">
        <v>131</v>
      </c>
      <c r="B53" s="193"/>
      <c r="C53" s="193"/>
      <c r="D53" s="193"/>
      <c r="E53" s="193"/>
      <c r="F53" s="193"/>
      <c r="G53" s="193"/>
      <c r="H53" s="193"/>
      <c r="I53" s="193"/>
      <c r="J53" s="193"/>
      <c r="K53" s="193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10"/>
      <c r="AA53" s="107"/>
      <c r="AB53" s="111"/>
      <c r="AC53" s="109"/>
      <c r="AD53" s="109"/>
      <c r="AE53" s="107"/>
      <c r="AF53" s="107"/>
      <c r="AG53" s="107"/>
    </row>
    <row r="54" spans="1:43" x14ac:dyDescent="0.25">
      <c r="A54" s="112"/>
      <c r="B54" s="112"/>
      <c r="C54" s="112"/>
      <c r="D54" s="112"/>
      <c r="E54" s="112"/>
      <c r="F54" s="112"/>
      <c r="G54" s="107"/>
      <c r="H54" s="112"/>
      <c r="I54" s="113"/>
      <c r="J54" s="107"/>
      <c r="K54" s="107"/>
      <c r="L54" s="114"/>
      <c r="M54" s="115"/>
      <c r="N54" s="107"/>
      <c r="O54" s="115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9"/>
      <c r="AC54" s="109"/>
      <c r="AD54" s="109"/>
      <c r="AE54" s="107"/>
      <c r="AF54" s="107"/>
      <c r="AG54" s="116" t="s">
        <v>82</v>
      </c>
    </row>
    <row r="55" spans="1:43" x14ac:dyDescent="0.25">
      <c r="A55" s="117" t="s">
        <v>99</v>
      </c>
      <c r="B55" s="118">
        <v>1999</v>
      </c>
      <c r="C55" s="119" t="s">
        <v>100</v>
      </c>
      <c r="D55" s="120">
        <v>2000</v>
      </c>
      <c r="E55" s="119" t="s">
        <v>100</v>
      </c>
      <c r="F55" s="118">
        <v>2001</v>
      </c>
      <c r="G55" s="119" t="s">
        <v>100</v>
      </c>
      <c r="H55" s="120">
        <v>2002</v>
      </c>
      <c r="I55" s="119" t="s">
        <v>100</v>
      </c>
      <c r="J55" s="120">
        <v>2003</v>
      </c>
      <c r="K55" s="121" t="s">
        <v>100</v>
      </c>
      <c r="L55" s="120">
        <v>2004</v>
      </c>
      <c r="M55" s="119" t="s">
        <v>100</v>
      </c>
      <c r="N55" s="120">
        <v>2005</v>
      </c>
      <c r="O55" s="119" t="s">
        <v>100</v>
      </c>
      <c r="P55" s="120">
        <v>2006</v>
      </c>
      <c r="Q55" s="122" t="s">
        <v>100</v>
      </c>
      <c r="R55" s="120">
        <v>2007</v>
      </c>
      <c r="S55" s="122" t="s">
        <v>100</v>
      </c>
      <c r="T55" s="123">
        <v>2008</v>
      </c>
      <c r="U55" s="122" t="s">
        <v>100</v>
      </c>
      <c r="V55" s="123">
        <v>2009</v>
      </c>
      <c r="W55" s="122" t="s">
        <v>100</v>
      </c>
      <c r="X55" s="123">
        <v>2010</v>
      </c>
      <c r="Y55" s="124" t="s">
        <v>100</v>
      </c>
      <c r="Z55" s="123">
        <v>2011</v>
      </c>
      <c r="AA55" s="125" t="s">
        <v>100</v>
      </c>
      <c r="AB55" s="123">
        <v>2012</v>
      </c>
      <c r="AC55" s="119" t="s">
        <v>100</v>
      </c>
      <c r="AD55" s="124">
        <v>2013</v>
      </c>
      <c r="AE55" s="124" t="s">
        <v>101</v>
      </c>
      <c r="AF55" s="123" t="s">
        <v>84</v>
      </c>
      <c r="AG55" s="122" t="s">
        <v>100</v>
      </c>
    </row>
    <row r="56" spans="1:43" ht="15.75" thickBot="1" x14ac:dyDescent="0.3">
      <c r="A56" s="126" t="s">
        <v>132</v>
      </c>
      <c r="B56" s="127">
        <v>10659.216359000002</v>
      </c>
      <c r="C56" s="128">
        <v>100</v>
      </c>
      <c r="D56" s="129">
        <v>11757.00374</v>
      </c>
      <c r="E56" s="128">
        <v>100</v>
      </c>
      <c r="F56" s="127">
        <v>12820.670279</v>
      </c>
      <c r="G56" s="128">
        <v>100</v>
      </c>
      <c r="H56" s="129">
        <v>12695.461003999999</v>
      </c>
      <c r="I56" s="128">
        <v>100</v>
      </c>
      <c r="J56" s="129">
        <v>13881.703481</v>
      </c>
      <c r="K56" s="128">
        <v>100</v>
      </c>
      <c r="L56" s="129">
        <v>16764.167804999997</v>
      </c>
      <c r="M56" s="128">
        <v>100</v>
      </c>
      <c r="N56" s="129">
        <v>21204.163577650012</v>
      </c>
      <c r="O56" s="130">
        <v>100</v>
      </c>
      <c r="P56" s="129">
        <v>26162.440244180008</v>
      </c>
      <c r="Q56" s="130">
        <v>100</v>
      </c>
      <c r="R56" s="129">
        <v>32897.045324870007</v>
      </c>
      <c r="S56" s="130">
        <v>100</v>
      </c>
      <c r="T56" s="129">
        <v>39665.825879330005</v>
      </c>
      <c r="U56" s="130">
        <v>100</v>
      </c>
      <c r="V56" s="127">
        <v>32891.132827530011</v>
      </c>
      <c r="W56" s="130">
        <v>100</v>
      </c>
      <c r="X56" s="127">
        <v>40485.555689790002</v>
      </c>
      <c r="Y56" s="130">
        <v>100</v>
      </c>
      <c r="Z56" s="129">
        <v>54232.569162210108</v>
      </c>
      <c r="AA56" s="131">
        <v>100</v>
      </c>
      <c r="AB56" s="132">
        <v>59047.684161589939</v>
      </c>
      <c r="AC56" s="133">
        <v>100</v>
      </c>
      <c r="AD56" s="133">
        <v>59381.211075629835</v>
      </c>
      <c r="AE56" s="133">
        <v>100</v>
      </c>
      <c r="AF56" s="132">
        <v>47338.63069771001</v>
      </c>
      <c r="AG56" s="134">
        <v>100</v>
      </c>
    </row>
    <row r="57" spans="1:43" ht="16.5" thickTop="1" thickBot="1" x14ac:dyDescent="0.3">
      <c r="A57" s="135" t="s">
        <v>133</v>
      </c>
      <c r="B57" s="136">
        <v>1992.9948769999999</v>
      </c>
      <c r="C57" s="137">
        <v>18.697386467038307</v>
      </c>
      <c r="D57" s="138">
        <v>2207.79799</v>
      </c>
      <c r="E57" s="137">
        <v>18.778576913168525</v>
      </c>
      <c r="F57" s="136">
        <v>2512.49325</v>
      </c>
      <c r="G57" s="137">
        <v>19.597206661771914</v>
      </c>
      <c r="H57" s="138">
        <v>2684.1121500000004</v>
      </c>
      <c r="I57" s="137">
        <v>21.142297622388888</v>
      </c>
      <c r="J57" s="138">
        <v>2666.2762690000004</v>
      </c>
      <c r="K57" s="137">
        <v>19.207125931261636</v>
      </c>
      <c r="L57" s="138">
        <v>3166.3668479999997</v>
      </c>
      <c r="M57" s="137">
        <v>18.88770671369452</v>
      </c>
      <c r="N57" s="138">
        <v>3992.0159142400003</v>
      </c>
      <c r="O57" s="139">
        <v>18.826566299685293</v>
      </c>
      <c r="P57" s="138">
        <v>5289.4535737099995</v>
      </c>
      <c r="Q57" s="139">
        <v>20.217737811696178</v>
      </c>
      <c r="R57" s="138">
        <v>6793.9436601800026</v>
      </c>
      <c r="S57" s="139">
        <v>20.652139403668006</v>
      </c>
      <c r="T57" s="138">
        <v>7572.5567539999965</v>
      </c>
      <c r="U57" s="139">
        <v>19.090883868237018</v>
      </c>
      <c r="V57" s="136">
        <v>6674.7503885800015</v>
      </c>
      <c r="W57" s="139">
        <v>20.293464574723338</v>
      </c>
      <c r="X57" s="136">
        <v>9003.845140660007</v>
      </c>
      <c r="Y57" s="139">
        <v>22.239648159085725</v>
      </c>
      <c r="Z57" s="138">
        <v>11315.42755371999</v>
      </c>
      <c r="AA57" s="140">
        <v>20.864634902092586</v>
      </c>
      <c r="AB57" s="141">
        <v>12956.156308220001</v>
      </c>
      <c r="AC57" s="140">
        <v>21.941853422674754</v>
      </c>
      <c r="AD57" s="140">
        <v>13122.395457469869</v>
      </c>
      <c r="AE57" s="140">
        <v>22.098564882344284</v>
      </c>
      <c r="AF57" s="141">
        <v>10371.171071190005</v>
      </c>
      <c r="AG57" s="142">
        <v>21.908472886377144</v>
      </c>
    </row>
    <row r="58" spans="1:43" ht="16.5" thickTop="1" thickBot="1" x14ac:dyDescent="0.3">
      <c r="A58" s="143" t="s">
        <v>134</v>
      </c>
      <c r="B58" s="144">
        <v>1396.4186489999997</v>
      </c>
      <c r="C58" s="145">
        <v>13.100575145197684</v>
      </c>
      <c r="D58" s="146">
        <v>1406.8175080000001</v>
      </c>
      <c r="E58" s="145">
        <v>11.965782601681813</v>
      </c>
      <c r="F58" s="144">
        <v>1548.7338689999997</v>
      </c>
      <c r="G58" s="145">
        <v>12.079975814812075</v>
      </c>
      <c r="H58" s="146">
        <v>1499.6615790000001</v>
      </c>
      <c r="I58" s="145">
        <v>11.812580720995456</v>
      </c>
      <c r="J58" s="146">
        <v>1399.088301</v>
      </c>
      <c r="K58" s="145">
        <v>10.078649950382124</v>
      </c>
      <c r="L58" s="147">
        <v>1536.80321</v>
      </c>
      <c r="M58" s="145">
        <v>9.1671905690519324</v>
      </c>
      <c r="N58" s="147">
        <v>1857.3427732599996</v>
      </c>
      <c r="O58" s="148">
        <v>8.7593305270371946</v>
      </c>
      <c r="P58" s="147">
        <v>2331.8077568899998</v>
      </c>
      <c r="Q58" s="148">
        <v>8.9128068143747576</v>
      </c>
      <c r="R58" s="147">
        <v>2819.3618946000011</v>
      </c>
      <c r="S58" s="148">
        <v>8.5702587170300593</v>
      </c>
      <c r="T58" s="147">
        <v>3405.891684870001</v>
      </c>
      <c r="U58" s="148">
        <v>8.5864635599200341</v>
      </c>
      <c r="V58" s="149">
        <v>3278.8012166000012</v>
      </c>
      <c r="W58" s="148">
        <v>9.9686478838929844</v>
      </c>
      <c r="X58" s="149">
        <v>3959.981989200005</v>
      </c>
      <c r="Y58" s="148">
        <v>9.7812217758410736</v>
      </c>
      <c r="Z58" s="147">
        <v>5151.8157460999992</v>
      </c>
      <c r="AA58" s="150">
        <v>9.49948679490155</v>
      </c>
      <c r="AB58" s="151">
        <v>6297.5274022199937</v>
      </c>
      <c r="AC58" s="152">
        <v>10.665155613869928</v>
      </c>
      <c r="AD58" s="152">
        <v>6421.5817601499984</v>
      </c>
      <c r="AE58" s="152">
        <v>10.814164352376148</v>
      </c>
      <c r="AF58" s="151">
        <v>4924.5902916400009</v>
      </c>
      <c r="AG58" s="153">
        <v>10.402899743946811</v>
      </c>
    </row>
    <row r="59" spans="1:43" ht="16.5" thickTop="1" thickBot="1" x14ac:dyDescent="0.3">
      <c r="A59" s="154" t="s">
        <v>135</v>
      </c>
      <c r="B59" s="136">
        <v>596.57622800000001</v>
      </c>
      <c r="C59" s="155">
        <v>5.5968113218406241</v>
      </c>
      <c r="D59" s="138">
        <v>800.98048199999994</v>
      </c>
      <c r="E59" s="155">
        <v>6.8127943114867113</v>
      </c>
      <c r="F59" s="136">
        <v>963.75938100000008</v>
      </c>
      <c r="G59" s="155">
        <v>7.5172308469598397</v>
      </c>
      <c r="H59" s="138">
        <v>1184.4505710000001</v>
      </c>
      <c r="I59" s="155">
        <v>9.3297169013934305</v>
      </c>
      <c r="J59" s="138">
        <v>1267.1879680000002</v>
      </c>
      <c r="K59" s="155">
        <v>9.1284759808795126</v>
      </c>
      <c r="L59" s="156">
        <v>1629.5636379999999</v>
      </c>
      <c r="M59" s="155">
        <v>9.7205161446425894</v>
      </c>
      <c r="N59" s="156">
        <v>2134.6731409800004</v>
      </c>
      <c r="O59" s="157">
        <v>10.067235772648097</v>
      </c>
      <c r="P59" s="156">
        <v>2957.6458168199993</v>
      </c>
      <c r="Q59" s="157">
        <v>11.304930997321419</v>
      </c>
      <c r="R59" s="156">
        <v>3974.581765580002</v>
      </c>
      <c r="S59" s="157">
        <v>12.08188068663795</v>
      </c>
      <c r="T59" s="156">
        <v>4166.6650691299965</v>
      </c>
      <c r="U59" s="157">
        <v>10.504420308316988</v>
      </c>
      <c r="V59" s="158">
        <v>3395.9491719800003</v>
      </c>
      <c r="W59" s="157">
        <v>10.324816690830353</v>
      </c>
      <c r="X59" s="158">
        <v>5043.8631514600011</v>
      </c>
      <c r="Y59" s="157">
        <v>12.458426383244644</v>
      </c>
      <c r="Z59" s="156">
        <v>6163.6118076199909</v>
      </c>
      <c r="AA59" s="159">
        <v>11.365148107191034</v>
      </c>
      <c r="AB59" s="160">
        <v>6658.6289060000081</v>
      </c>
      <c r="AC59" s="140">
        <v>11.276697808804828</v>
      </c>
      <c r="AD59" s="140">
        <v>6700.8136973198716</v>
      </c>
      <c r="AE59" s="140">
        <v>11.284400529968137</v>
      </c>
      <c r="AF59" s="160">
        <v>5446.5807795500041</v>
      </c>
      <c r="AG59" s="142">
        <v>11.505573142430334</v>
      </c>
    </row>
    <row r="60" spans="1:43" ht="16.5" thickTop="1" thickBot="1" x14ac:dyDescent="0.3">
      <c r="A60" s="143" t="s">
        <v>136</v>
      </c>
      <c r="B60" s="144">
        <v>5013.3646840000001</v>
      </c>
      <c r="C60" s="145">
        <v>47.033144981310151</v>
      </c>
      <c r="D60" s="146">
        <v>5913.7339480000001</v>
      </c>
      <c r="E60" s="145">
        <v>50.299668850832568</v>
      </c>
      <c r="F60" s="144">
        <v>5808.7357519999996</v>
      </c>
      <c r="G60" s="145">
        <v>45.30758240865606</v>
      </c>
      <c r="H60" s="146">
        <v>5875.1833310000002</v>
      </c>
      <c r="I60" s="145">
        <v>46.277825824118466</v>
      </c>
      <c r="J60" s="146">
        <v>6412.3390620000009</v>
      </c>
      <c r="K60" s="145">
        <v>46.192739030743752</v>
      </c>
      <c r="L60" s="147">
        <v>8020.4806820000003</v>
      </c>
      <c r="M60" s="145">
        <v>47.84299927854368</v>
      </c>
      <c r="N60" s="147">
        <v>9521.4913758000148</v>
      </c>
      <c r="O60" s="148">
        <v>44.90387626435794</v>
      </c>
      <c r="P60" s="147">
        <v>11515.409404570009</v>
      </c>
      <c r="Q60" s="148">
        <v>44.015043310540122</v>
      </c>
      <c r="R60" s="147">
        <v>14150.101785560008</v>
      </c>
      <c r="S60" s="148">
        <v>43.013290846708955</v>
      </c>
      <c r="T60" s="147">
        <v>17677.168342969999</v>
      </c>
      <c r="U60" s="148">
        <v>44.565234559206871</v>
      </c>
      <c r="V60" s="149">
        <v>13192.957681890004</v>
      </c>
      <c r="W60" s="148">
        <v>40.110985994521428</v>
      </c>
      <c r="X60" s="149">
        <v>17133.353088209988</v>
      </c>
      <c r="Y60" s="148">
        <v>42.31966882087486</v>
      </c>
      <c r="Z60" s="147">
        <v>22609.160635260032</v>
      </c>
      <c r="AA60" s="150">
        <v>41.689267140628772</v>
      </c>
      <c r="AB60" s="151">
        <v>25473.474793679969</v>
      </c>
      <c r="AC60" s="152">
        <v>43.140514577962513</v>
      </c>
      <c r="AD60" s="152">
        <v>25669.759162669983</v>
      </c>
      <c r="AE60" s="152">
        <v>43.228756533739507</v>
      </c>
      <c r="AF60" s="151">
        <v>21368.879405259995</v>
      </c>
      <c r="AG60" s="153">
        <v>45.140467922942499</v>
      </c>
    </row>
    <row r="61" spans="1:43" ht="16.5" thickTop="1" thickBot="1" x14ac:dyDescent="0.3">
      <c r="A61" s="154" t="s">
        <v>137</v>
      </c>
      <c r="B61" s="136">
        <v>251.92661800000002</v>
      </c>
      <c r="C61" s="155">
        <v>2.3634628430005393</v>
      </c>
      <c r="D61" s="138">
        <v>234.28475900000001</v>
      </c>
      <c r="E61" s="155">
        <v>1.9927250529223701</v>
      </c>
      <c r="F61" s="136">
        <v>197.565575</v>
      </c>
      <c r="G61" s="155">
        <v>1.5409925588961477</v>
      </c>
      <c r="H61" s="138">
        <v>189.073846</v>
      </c>
      <c r="I61" s="155">
        <v>1.4893027196131587</v>
      </c>
      <c r="J61" s="138">
        <v>239.11416500000001</v>
      </c>
      <c r="K61" s="155">
        <v>1.7225131290787006</v>
      </c>
      <c r="L61" s="156">
        <v>262.322722</v>
      </c>
      <c r="M61" s="155">
        <v>1.5647822489689045</v>
      </c>
      <c r="N61" s="156">
        <v>543.99848811000004</v>
      </c>
      <c r="O61" s="157">
        <v>2.5655267472252241</v>
      </c>
      <c r="P61" s="156">
        <v>680.55352472999982</v>
      </c>
      <c r="Q61" s="157">
        <v>2.6012616498240946</v>
      </c>
      <c r="R61" s="156">
        <v>908.00820850000002</v>
      </c>
      <c r="S61" s="157">
        <v>2.7601512522875429</v>
      </c>
      <c r="T61" s="156">
        <v>1812.6530442899993</v>
      </c>
      <c r="U61" s="157">
        <v>4.569810420194929</v>
      </c>
      <c r="V61" s="158">
        <v>1197.0584147499999</v>
      </c>
      <c r="W61" s="157">
        <v>3.6394563271109264</v>
      </c>
      <c r="X61" s="158">
        <v>2070.5971215999994</v>
      </c>
      <c r="Y61" s="157">
        <v>5.1144095377260204</v>
      </c>
      <c r="Z61" s="156">
        <v>3844.6118074600017</v>
      </c>
      <c r="AA61" s="159">
        <v>7.0891198164717828</v>
      </c>
      <c r="AB61" s="160">
        <v>5668.2114198999498</v>
      </c>
      <c r="AC61" s="140">
        <v>9.5993797223076829</v>
      </c>
      <c r="AD61" s="140">
        <v>6376.0289432099971</v>
      </c>
      <c r="AE61" s="140">
        <v>10.737451843293124</v>
      </c>
      <c r="AF61" s="160">
        <v>5854.776209319999</v>
      </c>
      <c r="AG61" s="142">
        <v>12.367861349236749</v>
      </c>
    </row>
    <row r="62" spans="1:43" ht="16.5" thickTop="1" thickBot="1" x14ac:dyDescent="0.3">
      <c r="A62" s="143" t="s">
        <v>138</v>
      </c>
      <c r="B62" s="144">
        <v>438.71728200000001</v>
      </c>
      <c r="C62" s="145">
        <v>4.1158493009626689</v>
      </c>
      <c r="D62" s="146">
        <v>496.66313500000001</v>
      </c>
      <c r="E62" s="145">
        <v>4.2244022880611931</v>
      </c>
      <c r="F62" s="144">
        <v>496.05640599999998</v>
      </c>
      <c r="G62" s="145">
        <v>3.8691924462992424</v>
      </c>
      <c r="H62" s="146">
        <v>490.98524800000001</v>
      </c>
      <c r="I62" s="145">
        <v>3.8674077912200566</v>
      </c>
      <c r="J62" s="146">
        <v>558.81725699999993</v>
      </c>
      <c r="K62" s="145">
        <v>4.0255668748785594</v>
      </c>
      <c r="L62" s="147">
        <v>698.7960260000001</v>
      </c>
      <c r="M62" s="145">
        <v>4.1683907852054585</v>
      </c>
      <c r="N62" s="147">
        <v>771.50239064999948</v>
      </c>
      <c r="O62" s="148">
        <v>3.6384476464952011</v>
      </c>
      <c r="P62" s="147">
        <v>863.1990278799999</v>
      </c>
      <c r="Q62" s="148">
        <v>3.2993827021622102</v>
      </c>
      <c r="R62" s="147">
        <v>1114.2237422400001</v>
      </c>
      <c r="S62" s="148">
        <v>3.3870024837691193</v>
      </c>
      <c r="T62" s="147">
        <v>1695.6482936</v>
      </c>
      <c r="U62" s="148">
        <v>4.2748342080622299</v>
      </c>
      <c r="V62" s="149">
        <v>1236.39489456</v>
      </c>
      <c r="W62" s="148">
        <v>3.7590523289156295</v>
      </c>
      <c r="X62" s="149">
        <v>1391.3536504399999</v>
      </c>
      <c r="Y62" s="148">
        <v>3.436666798156073</v>
      </c>
      <c r="Z62" s="147">
        <v>1844.52068371</v>
      </c>
      <c r="AA62" s="150">
        <v>3.4011309296320111</v>
      </c>
      <c r="AB62" s="151">
        <v>2030.2958370799929</v>
      </c>
      <c r="AC62" s="152">
        <v>3.438400448566084</v>
      </c>
      <c r="AD62" s="152">
        <v>1991.0427388099999</v>
      </c>
      <c r="AE62" s="152">
        <v>3.3529843914334174</v>
      </c>
      <c r="AF62" s="151">
        <v>1587.1785530200004</v>
      </c>
      <c r="AG62" s="153">
        <v>3.3528188915206196</v>
      </c>
    </row>
    <row r="63" spans="1:43" ht="16.5" thickTop="1" thickBot="1" x14ac:dyDescent="0.3">
      <c r="A63" s="154" t="s">
        <v>139</v>
      </c>
      <c r="B63" s="136">
        <v>4322.7207840000001</v>
      </c>
      <c r="C63" s="155">
        <v>40.553832837346945</v>
      </c>
      <c r="D63" s="138">
        <v>5182.7860539999992</v>
      </c>
      <c r="E63" s="155">
        <v>44.082541509849001</v>
      </c>
      <c r="F63" s="136">
        <v>5115.1137709999994</v>
      </c>
      <c r="G63" s="155">
        <v>39.897397403460666</v>
      </c>
      <c r="H63" s="138">
        <v>5195.124237</v>
      </c>
      <c r="I63" s="155">
        <v>40.921115313285242</v>
      </c>
      <c r="J63" s="138">
        <v>5614.4076400000004</v>
      </c>
      <c r="K63" s="155">
        <v>40.444659026786482</v>
      </c>
      <c r="L63" s="156">
        <v>7059.3619340000005</v>
      </c>
      <c r="M63" s="155">
        <v>42.109826244369316</v>
      </c>
      <c r="N63" s="156">
        <v>8205.9904970400166</v>
      </c>
      <c r="O63" s="157">
        <v>38.699901870637518</v>
      </c>
      <c r="P63" s="156">
        <v>9971.6568519600096</v>
      </c>
      <c r="Q63" s="157">
        <v>38.114398958553814</v>
      </c>
      <c r="R63" s="156">
        <v>12127.869834820009</v>
      </c>
      <c r="S63" s="157">
        <v>36.866137110652296</v>
      </c>
      <c r="T63" s="156">
        <v>14168.867005080001</v>
      </c>
      <c r="U63" s="157">
        <v>35.720589930949721</v>
      </c>
      <c r="V63" s="158">
        <v>10759.504372580002</v>
      </c>
      <c r="W63" s="157">
        <v>32.712477338494871</v>
      </c>
      <c r="X63" s="158">
        <v>13671.402316169986</v>
      </c>
      <c r="Y63" s="157">
        <v>33.768592484992759</v>
      </c>
      <c r="Z63" s="156">
        <v>16920.028144090025</v>
      </c>
      <c r="AA63" s="159">
        <v>31.199016394524971</v>
      </c>
      <c r="AB63" s="160">
        <v>17774.967536700027</v>
      </c>
      <c r="AC63" s="140">
        <v>30.10273440708875</v>
      </c>
      <c r="AD63" s="140">
        <v>17302.687480649984</v>
      </c>
      <c r="AE63" s="140">
        <v>29.138320299012964</v>
      </c>
      <c r="AF63" s="160">
        <v>13926.924642919999</v>
      </c>
      <c r="AG63" s="142">
        <v>29.419787682185135</v>
      </c>
    </row>
    <row r="64" spans="1:43" ht="16.5" thickTop="1" thickBot="1" x14ac:dyDescent="0.3">
      <c r="A64" s="143" t="s">
        <v>140</v>
      </c>
      <c r="B64" s="144">
        <v>3644.4135370000004</v>
      </c>
      <c r="C64" s="145">
        <v>34.190257653630205</v>
      </c>
      <c r="D64" s="146">
        <v>3632.6652639999998</v>
      </c>
      <c r="E64" s="145">
        <v>30.897883034950873</v>
      </c>
      <c r="F64" s="144">
        <v>4423.6278000000002</v>
      </c>
      <c r="G64" s="145">
        <v>34.503873071642857</v>
      </c>
      <c r="H64" s="146">
        <v>4129.9795610000001</v>
      </c>
      <c r="I64" s="145">
        <v>32.531150776633908</v>
      </c>
      <c r="J64" s="146">
        <v>4789.7373719999996</v>
      </c>
      <c r="K64" s="145">
        <v>34.50395968013401</v>
      </c>
      <c r="L64" s="147">
        <v>5561.907596</v>
      </c>
      <c r="M64" s="145">
        <v>33.177355778681324</v>
      </c>
      <c r="N64" s="147">
        <v>7676.199025289995</v>
      </c>
      <c r="O64" s="148">
        <v>36.201376192838836</v>
      </c>
      <c r="P64" s="147">
        <v>9340.0204899599994</v>
      </c>
      <c r="Q64" s="148">
        <v>35.700112079712227</v>
      </c>
      <c r="R64" s="147">
        <v>11930.697139229998</v>
      </c>
      <c r="S64" s="148">
        <v>36.266774178076254</v>
      </c>
      <c r="T64" s="147">
        <v>14392.919054300002</v>
      </c>
      <c r="U64" s="148">
        <v>36.285439002545012</v>
      </c>
      <c r="V64" s="149">
        <v>13000.989861579999</v>
      </c>
      <c r="W64" s="148">
        <v>39.527339875317757</v>
      </c>
      <c r="X64" s="149">
        <v>14323.725332819999</v>
      </c>
      <c r="Y64" s="148">
        <v>35.379841251462132</v>
      </c>
      <c r="Z64" s="147">
        <v>20281.091738130002</v>
      </c>
      <c r="AA64" s="150">
        <v>37.396516616185146</v>
      </c>
      <c r="AB64" s="151">
        <v>20590.671815179976</v>
      </c>
      <c r="AC64" s="152">
        <v>34.871260588021585</v>
      </c>
      <c r="AD64" s="152">
        <v>20567.36907290998</v>
      </c>
      <c r="AE64" s="152">
        <v>34.636156286396236</v>
      </c>
      <c r="AF64" s="151">
        <v>15582.467048510001</v>
      </c>
      <c r="AG64" s="153">
        <v>32.917021085833383</v>
      </c>
    </row>
    <row r="65" spans="1:33" ht="16.5" thickTop="1" thickBot="1" x14ac:dyDescent="0.3">
      <c r="A65" s="154" t="s">
        <v>141</v>
      </c>
      <c r="B65" s="136">
        <v>154.20529099999999</v>
      </c>
      <c r="C65" s="155">
        <v>1.446685063952176</v>
      </c>
      <c r="D65" s="138">
        <v>172.12643499999999</v>
      </c>
      <c r="E65" s="155">
        <v>1.4640331738127013</v>
      </c>
      <c r="F65" s="136">
        <v>187.92126999999999</v>
      </c>
      <c r="G65" s="155">
        <v>1.4657679037874582</v>
      </c>
      <c r="H65" s="138">
        <v>187.24102299999998</v>
      </c>
      <c r="I65" s="155">
        <v>1.4748658827041048</v>
      </c>
      <c r="J65" s="138">
        <v>222.80061699999999</v>
      </c>
      <c r="K65" s="155">
        <v>1.6049947854378896</v>
      </c>
      <c r="L65" s="156">
        <v>296.47179399999999</v>
      </c>
      <c r="M65" s="155">
        <v>1.7684850059277966</v>
      </c>
      <c r="N65" s="156">
        <v>446.21546741999953</v>
      </c>
      <c r="O65" s="157">
        <v>2.1043766512456421</v>
      </c>
      <c r="P65" s="156">
        <v>583.36871220000035</v>
      </c>
      <c r="Q65" s="157">
        <v>2.2297947238685971</v>
      </c>
      <c r="R65" s="156">
        <v>815.71345090999978</v>
      </c>
      <c r="S65" s="157">
        <v>2.4795948780643968</v>
      </c>
      <c r="T65" s="156">
        <v>1226.0254600099997</v>
      </c>
      <c r="U65" s="157">
        <v>3.0908860028271481</v>
      </c>
      <c r="V65" s="158">
        <v>1050.0391298600011</v>
      </c>
      <c r="W65" s="157">
        <v>3.1924687281707556</v>
      </c>
      <c r="X65" s="158">
        <v>1151.9893315099998</v>
      </c>
      <c r="Y65" s="157">
        <v>2.8454329251074562</v>
      </c>
      <c r="Z65" s="156">
        <v>1899.1123639399993</v>
      </c>
      <c r="AA65" s="159">
        <v>3.5017930982759395</v>
      </c>
      <c r="AB65" s="160">
        <v>1958.7140304100021</v>
      </c>
      <c r="AC65" s="140">
        <v>3.3171733290162297</v>
      </c>
      <c r="AD65" s="140">
        <v>1918.5608906099981</v>
      </c>
      <c r="AE65" s="140">
        <v>3.2309224683317033</v>
      </c>
      <c r="AF65" s="160">
        <v>1460.9064820499987</v>
      </c>
      <c r="AG65" s="142">
        <v>3.086076763349789</v>
      </c>
    </row>
    <row r="66" spans="1:33" ht="16.5" thickTop="1" thickBot="1" x14ac:dyDescent="0.3">
      <c r="A66" s="143" t="s">
        <v>142</v>
      </c>
      <c r="B66" s="144">
        <v>25.42483</v>
      </c>
      <c r="C66" s="145">
        <v>0.23852438250334232</v>
      </c>
      <c r="D66" s="146">
        <v>24.48198</v>
      </c>
      <c r="E66" s="145">
        <v>0.20823315652020025</v>
      </c>
      <c r="F66" s="144">
        <v>40.03181</v>
      </c>
      <c r="G66" s="145">
        <v>0.31224428309002922</v>
      </c>
      <c r="H66" s="146">
        <v>45.679222000000003</v>
      </c>
      <c r="I66" s="145">
        <v>0.35980750904285952</v>
      </c>
      <c r="J66" s="146">
        <v>54.689909</v>
      </c>
      <c r="K66" s="145">
        <v>0.39397116553349898</v>
      </c>
      <c r="L66" s="147">
        <v>55.920490999999991</v>
      </c>
      <c r="M66" s="145">
        <v>0.3335715297679222</v>
      </c>
      <c r="N66" s="147">
        <v>64.688810680000003</v>
      </c>
      <c r="O66" s="148">
        <v>0.30507598398356278</v>
      </c>
      <c r="P66" s="147">
        <v>60.721696409999993</v>
      </c>
      <c r="Q66" s="148">
        <v>0.23209492632671336</v>
      </c>
      <c r="R66" s="147">
        <v>96.273281109999957</v>
      </c>
      <c r="S66" s="148">
        <v>0.29265023700234205</v>
      </c>
      <c r="T66" s="147">
        <v>142.31215918999999</v>
      </c>
      <c r="U66" s="148">
        <v>0.35877775398635864</v>
      </c>
      <c r="V66" s="149">
        <v>126.34064681999999</v>
      </c>
      <c r="W66" s="148">
        <v>0.38411765104743478</v>
      </c>
      <c r="X66" s="149">
        <v>110.06618906999998</v>
      </c>
      <c r="Y66" s="148">
        <v>0.27186532874428948</v>
      </c>
      <c r="Z66" s="147">
        <v>174.24198242999992</v>
      </c>
      <c r="AA66" s="150">
        <v>0.32128660899106692</v>
      </c>
      <c r="AB66" s="151">
        <v>175.88350454000002</v>
      </c>
      <c r="AC66" s="152">
        <v>0.29786689696191482</v>
      </c>
      <c r="AD66" s="152">
        <v>172.19796792999992</v>
      </c>
      <c r="AE66" s="152">
        <v>0.28998729532592898</v>
      </c>
      <c r="AF66" s="151">
        <v>134.03581829999999</v>
      </c>
      <c r="AG66" s="153">
        <v>0.28314257578744018</v>
      </c>
    </row>
    <row r="67" spans="1:33" ht="16.5" thickTop="1" thickBot="1" x14ac:dyDescent="0.3">
      <c r="A67" s="154" t="s">
        <v>143</v>
      </c>
      <c r="B67" s="136">
        <v>2337.9860980000003</v>
      </c>
      <c r="C67" s="155">
        <v>21.933939787477392</v>
      </c>
      <c r="D67" s="138">
        <v>2336.9003549999998</v>
      </c>
      <c r="E67" s="155">
        <v>19.876665914882153</v>
      </c>
      <c r="F67" s="136">
        <v>2600.609954</v>
      </c>
      <c r="G67" s="155">
        <v>20.28450851169417</v>
      </c>
      <c r="H67" s="138">
        <v>2371.8727469999999</v>
      </c>
      <c r="I67" s="155">
        <v>18.682840632984391</v>
      </c>
      <c r="J67" s="138">
        <v>2878.8613689999997</v>
      </c>
      <c r="K67" s="155">
        <v>20.738530922666087</v>
      </c>
      <c r="L67" s="156">
        <v>3348.3020339999998</v>
      </c>
      <c r="M67" s="155">
        <v>19.972968971363745</v>
      </c>
      <c r="N67" s="156">
        <v>4780.6277219999956</v>
      </c>
      <c r="O67" s="157">
        <v>22.545702896948775</v>
      </c>
      <c r="P67" s="156">
        <v>5635.9179996699986</v>
      </c>
      <c r="Q67" s="157">
        <v>21.542019578711667</v>
      </c>
      <c r="R67" s="156">
        <v>7163.9689259199977</v>
      </c>
      <c r="S67" s="157">
        <v>21.776937275591955</v>
      </c>
      <c r="T67" s="156">
        <v>8535.9543402400013</v>
      </c>
      <c r="U67" s="157">
        <v>21.519668760226459</v>
      </c>
      <c r="V67" s="158">
        <v>6889.6225085500055</v>
      </c>
      <c r="W67" s="157">
        <v>20.946747394432592</v>
      </c>
      <c r="X67" s="158">
        <v>8328.867939390002</v>
      </c>
      <c r="Y67" s="157">
        <v>20.572443177531703</v>
      </c>
      <c r="Z67" s="156">
        <v>10494.675274199999</v>
      </c>
      <c r="AA67" s="159">
        <v>19.351241212287636</v>
      </c>
      <c r="AB67" s="160">
        <v>11772.307919019975</v>
      </c>
      <c r="AC67" s="140">
        <v>19.936951103457108</v>
      </c>
      <c r="AD67" s="140">
        <v>12131.627954259984</v>
      </c>
      <c r="AE67" s="140">
        <v>20.43007836065982</v>
      </c>
      <c r="AF67" s="160">
        <v>9366.5275514100031</v>
      </c>
      <c r="AG67" s="142">
        <v>19.786224090894766</v>
      </c>
    </row>
    <row r="68" spans="1:33" ht="16.5" thickTop="1" thickBot="1" x14ac:dyDescent="0.3">
      <c r="A68" s="143" t="s">
        <v>144</v>
      </c>
      <c r="B68" s="144">
        <v>1126.7973180000001</v>
      </c>
      <c r="C68" s="145">
        <v>10.571108419697291</v>
      </c>
      <c r="D68" s="146">
        <v>1099.1564939999998</v>
      </c>
      <c r="E68" s="145">
        <v>9.3489507897358202</v>
      </c>
      <c r="F68" s="144">
        <v>1595.0647659999997</v>
      </c>
      <c r="G68" s="145">
        <v>12.441352373071194</v>
      </c>
      <c r="H68" s="146">
        <v>1525.186569</v>
      </c>
      <c r="I68" s="145">
        <v>12.013636751902547</v>
      </c>
      <c r="J68" s="146">
        <v>1633.385477</v>
      </c>
      <c r="K68" s="145">
        <v>11.766462806496536</v>
      </c>
      <c r="L68" s="147">
        <v>1861.2132770000001</v>
      </c>
      <c r="M68" s="145">
        <v>11.102330271621856</v>
      </c>
      <c r="N68" s="147">
        <v>2384.6670251899995</v>
      </c>
      <c r="O68" s="148">
        <v>11.246220660660855</v>
      </c>
      <c r="P68" s="147">
        <v>3060.0120816800013</v>
      </c>
      <c r="Q68" s="148">
        <v>11.696202850805246</v>
      </c>
      <c r="R68" s="147">
        <v>3854.7414812900015</v>
      </c>
      <c r="S68" s="148">
        <v>11.717591787417565</v>
      </c>
      <c r="T68" s="147">
        <v>4485.6124468599992</v>
      </c>
      <c r="U68" s="148">
        <v>11.30850637146942</v>
      </c>
      <c r="V68" s="149">
        <v>4934.9875763499995</v>
      </c>
      <c r="W68" s="148">
        <v>15.004006101666997</v>
      </c>
      <c r="X68" s="149">
        <v>4732.8018728500001</v>
      </c>
      <c r="Y68" s="148">
        <v>11.690099820078693</v>
      </c>
      <c r="Z68" s="147">
        <v>7713.0621175599999</v>
      </c>
      <c r="AA68" s="150">
        <v>14.222195696630491</v>
      </c>
      <c r="AB68" s="151">
        <v>6683.766361209995</v>
      </c>
      <c r="AC68" s="152">
        <v>11.319269258586322</v>
      </c>
      <c r="AD68" s="152">
        <v>6344.9822601099995</v>
      </c>
      <c r="AE68" s="152">
        <v>10.685168162078785</v>
      </c>
      <c r="AF68" s="151">
        <v>4620.9971967500005</v>
      </c>
      <c r="AG68" s="153">
        <v>9.7615776558013962</v>
      </c>
    </row>
    <row r="69" spans="1:33" ht="15.75" thickTop="1" x14ac:dyDescent="0.25">
      <c r="A69" s="161" t="s">
        <v>145</v>
      </c>
      <c r="B69" s="162">
        <v>8.4432609999999997</v>
      </c>
      <c r="C69" s="163">
        <v>7.9210898021326095E-2</v>
      </c>
      <c r="D69" s="164">
        <v>2.8065380000000002</v>
      </c>
      <c r="E69" s="163">
        <v>2.387120104803165E-2</v>
      </c>
      <c r="F69" s="162">
        <v>75.813477000000006</v>
      </c>
      <c r="G69" s="163">
        <v>0.59133785792916738</v>
      </c>
      <c r="H69" s="164">
        <v>6.1859620000000008</v>
      </c>
      <c r="I69" s="163">
        <v>4.8725776858760547E-2</v>
      </c>
      <c r="J69" s="164">
        <v>13.350778</v>
      </c>
      <c r="K69" s="163">
        <v>9.6175357860606353E-2</v>
      </c>
      <c r="L69" s="164">
        <v>15.412679000000001</v>
      </c>
      <c r="M69" s="163">
        <v>9.1938229080498063E-2</v>
      </c>
      <c r="N69" s="164">
        <v>14.457262319999998</v>
      </c>
      <c r="O69" s="165">
        <v>6.8181243117924728E-2</v>
      </c>
      <c r="P69" s="164">
        <v>17.556775939999994</v>
      </c>
      <c r="Q69" s="165">
        <v>6.7106798051476124E-2</v>
      </c>
      <c r="R69" s="164">
        <v>22.302739900000017</v>
      </c>
      <c r="S69" s="165">
        <v>6.7795571546783423E-2</v>
      </c>
      <c r="T69" s="164">
        <v>26.196376060000002</v>
      </c>
      <c r="U69" s="165">
        <v>6.6042684046699801E-2</v>
      </c>
      <c r="V69" s="162">
        <v>22.434895480000037</v>
      </c>
      <c r="W69" s="165">
        <v>6.8209555437451941E-2</v>
      </c>
      <c r="X69" s="162">
        <v>24.632128099999992</v>
      </c>
      <c r="Y69" s="165">
        <v>6.0841768577260591E-2</v>
      </c>
      <c r="Z69" s="164">
        <v>26.889235100000015</v>
      </c>
      <c r="AA69" s="166">
        <v>4.9581341093345707E-2</v>
      </c>
      <c r="AB69" s="167">
        <v>27.381244510000037</v>
      </c>
      <c r="AC69" s="166">
        <v>4.637141134116031E-2</v>
      </c>
      <c r="AD69" s="166">
        <v>21.687382580000008</v>
      </c>
      <c r="AE69" s="166">
        <v>3.6522297519965122E-2</v>
      </c>
      <c r="AF69" s="167">
        <v>16.113172750000004</v>
      </c>
      <c r="AG69" s="168">
        <v>3.4038104846956366E-2</v>
      </c>
    </row>
  </sheetData>
  <mergeCells count="6">
    <mergeCell ref="A53:K53"/>
    <mergeCell ref="A1:K1"/>
    <mergeCell ref="A2:K2"/>
    <mergeCell ref="A18:U18"/>
    <mergeCell ref="A19:U19"/>
    <mergeCell ref="A52:K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1.1</vt:lpstr>
      <vt:lpstr>1.2</vt:lpstr>
      <vt:lpstr>1.3</vt:lpstr>
      <vt:lpstr>1.4</vt:lpstr>
      <vt:lpstr>1.5</vt:lpstr>
      <vt:lpstr>1.6</vt:lpstr>
      <vt:lpstr>1.7</vt:lpstr>
      <vt:lpstr>1.8.1</vt:lpstr>
      <vt:lpstr>1.8.2</vt:lpstr>
      <vt:lpstr>1.9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</dc:creator>
  <cp:lastModifiedBy>Monitor</cp:lastModifiedBy>
  <dcterms:created xsi:type="dcterms:W3CDTF">2014-08-05T16:43:43Z</dcterms:created>
  <dcterms:modified xsi:type="dcterms:W3CDTF">2015-06-17T20:22:32Z</dcterms:modified>
</cp:coreProperties>
</file>